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'2016'!$A$6:$XFA$6</definedName>
    <definedName name="_xlnm.Print_Area" localSheetId="6">'2016'!$A$1:$F$462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F323" i="7" l="1"/>
  <c r="F147" i="7"/>
  <c r="F153" i="7"/>
  <c r="F152" i="7"/>
  <c r="F81" i="7"/>
  <c r="F309" i="7" l="1"/>
  <c r="F279" i="7"/>
  <c r="F224" i="7"/>
  <c r="F300" i="7"/>
  <c r="F302" i="7"/>
  <c r="F301" i="7" s="1"/>
  <c r="F299" i="7" l="1"/>
  <c r="F100" i="7"/>
  <c r="F110" i="7"/>
  <c r="F109" i="7"/>
  <c r="F108" i="7"/>
  <c r="F132" i="7"/>
  <c r="F171" i="7"/>
  <c r="F170" i="7"/>
  <c r="F169" i="7" s="1"/>
  <c r="F19" i="7"/>
  <c r="F150" i="7" l="1"/>
  <c r="F149" i="7" s="1"/>
  <c r="F148" i="7" s="1"/>
  <c r="F146" i="7" s="1"/>
  <c r="F140" i="7" s="1"/>
  <c r="F145" i="7"/>
  <c r="F393" i="7"/>
  <c r="F381" i="7" l="1"/>
  <c r="F352" i="7"/>
  <c r="F138" i="7"/>
  <c r="F71" i="7" l="1"/>
  <c r="F13" i="7"/>
  <c r="F12" i="7" s="1"/>
  <c r="F11" i="7" s="1"/>
  <c r="F10" i="7" s="1"/>
  <c r="F9" i="7" l="1"/>
  <c r="F8" i="7"/>
  <c r="F57" i="7" l="1"/>
  <c r="F60" i="7"/>
  <c r="F59" i="7" s="1"/>
  <c r="G421" i="7" l="1"/>
  <c r="F144" i="7" l="1"/>
  <c r="F143" i="7" s="1"/>
  <c r="F142" i="7" s="1"/>
  <c r="F141" i="7" s="1"/>
  <c r="F18" i="7" l="1"/>
  <c r="F17" i="7" s="1"/>
  <c r="F16" i="7" s="1"/>
  <c r="F15" i="7" s="1"/>
  <c r="F65" i="7" l="1"/>
  <c r="F126" i="7"/>
  <c r="F125" i="7" s="1"/>
  <c r="F124" i="7" s="1"/>
  <c r="F123" i="7" s="1"/>
  <c r="F318" i="7" l="1"/>
  <c r="F317" i="7" s="1"/>
  <c r="F316" i="7" s="1"/>
  <c r="F315" i="7" s="1"/>
  <c r="F79" i="7" l="1"/>
  <c r="F78" i="7" s="1"/>
  <c r="F294" i="7" l="1"/>
  <c r="F293" i="7" s="1"/>
  <c r="F297" i="7"/>
  <c r="F296" i="7" s="1"/>
  <c r="F392" i="7"/>
  <c r="F391" i="7" s="1"/>
  <c r="F374" i="7"/>
  <c r="F373" i="7" s="1"/>
  <c r="F372" i="7" s="1"/>
  <c r="F371" i="7" s="1"/>
  <c r="F292" i="7" l="1"/>
  <c r="F322" i="7" l="1"/>
  <c r="F321" i="7" s="1"/>
  <c r="F320" i="7" s="1"/>
  <c r="F314" i="7" s="1"/>
  <c r="F52" i="7" l="1"/>
  <c r="F51" i="7" s="1"/>
  <c r="F49" i="7"/>
  <c r="F48" i="7" s="1"/>
  <c r="F253" i="7" l="1"/>
  <c r="F252" i="7" s="1"/>
  <c r="F251" i="7" s="1"/>
  <c r="F250" i="7" s="1"/>
  <c r="F191" i="7"/>
  <c r="F248" i="7" l="1"/>
  <c r="F246" i="7"/>
  <c r="F184" i="7"/>
  <c r="F245" i="7" l="1"/>
  <c r="F244" i="7" s="1"/>
  <c r="F243" i="7" s="1"/>
  <c r="F159" i="7"/>
  <c r="F158" i="7" s="1"/>
  <c r="F157" i="7" s="1"/>
  <c r="F156" i="7" s="1"/>
  <c r="F155" i="7" s="1"/>
  <c r="F139" i="7" s="1"/>
  <c r="F76" i="7" l="1"/>
  <c r="F75" i="7" s="1"/>
  <c r="F444" i="7" l="1"/>
  <c r="F443" i="7" s="1"/>
  <c r="F442" i="7" s="1"/>
  <c r="F441" i="7" s="1"/>
  <c r="F440" i="7" s="1"/>
  <c r="F439" i="7" s="1"/>
  <c r="F437" i="7"/>
  <c r="F436" i="7" s="1"/>
  <c r="F435" i="7" s="1"/>
  <c r="F434" i="7" s="1"/>
  <c r="F433" i="7" s="1"/>
  <c r="F424" i="7"/>
  <c r="F423" i="7" s="1"/>
  <c r="F422" i="7" s="1"/>
  <c r="F420" i="7"/>
  <c r="F418" i="7"/>
  <c r="F414" i="7"/>
  <c r="F258" i="7"/>
  <c r="F257" i="7" s="1"/>
  <c r="F256" i="7" s="1"/>
  <c r="F255" i="7" s="1"/>
  <c r="F167" i="7"/>
  <c r="F166" i="7" s="1"/>
  <c r="F165" i="7" s="1"/>
  <c r="F137" i="7"/>
  <c r="F135" i="7"/>
  <c r="F134" i="7" s="1"/>
  <c r="F133" i="7" s="1"/>
  <c r="F131" i="7"/>
  <c r="F130" i="7" s="1"/>
  <c r="F121" i="7"/>
  <c r="F120" i="7" s="1"/>
  <c r="F119" i="7" s="1"/>
  <c r="F118" i="7" s="1"/>
  <c r="F115" i="7"/>
  <c r="F114" i="7" s="1"/>
  <c r="F113" i="7" s="1"/>
  <c r="F73" i="7"/>
  <c r="F72" i="7" s="1"/>
  <c r="F70" i="7"/>
  <c r="F69" i="7" s="1"/>
  <c r="F46" i="7"/>
  <c r="F44" i="7"/>
  <c r="F55" i="7"/>
  <c r="F36" i="7"/>
  <c r="F34" i="7"/>
  <c r="F41" i="7"/>
  <c r="F39" i="7"/>
  <c r="F63" i="7"/>
  <c r="F62" i="7" s="1"/>
  <c r="F31" i="7"/>
  <c r="F29" i="7"/>
  <c r="F23" i="7"/>
  <c r="F413" i="7" l="1"/>
  <c r="F412" i="7" s="1"/>
  <c r="F411" i="7" s="1"/>
  <c r="F410" i="7" s="1"/>
  <c r="G414" i="7"/>
  <c r="F68" i="7"/>
  <c r="F67" i="7" s="1"/>
  <c r="F22" i="7"/>
  <c r="F21" i="7"/>
  <c r="F20" i="7" s="1"/>
  <c r="F14" i="7" s="1"/>
  <c r="F129" i="7"/>
  <c r="F128" i="7" s="1"/>
  <c r="F117" i="7" s="1"/>
  <c r="F432" i="7"/>
  <c r="F112" i="7"/>
  <c r="F164" i="7"/>
  <c r="F163" i="7" s="1"/>
  <c r="F162" i="7" s="1"/>
  <c r="F28" i="7"/>
  <c r="F54" i="7"/>
  <c r="F33" i="7"/>
  <c r="F43" i="7"/>
  <c r="F38" i="7"/>
  <c r="F417" i="7"/>
  <c r="F416" i="7" s="1"/>
  <c r="F27" i="7" l="1"/>
  <c r="F161" i="7"/>
  <c r="F26" i="7"/>
  <c r="F25" i="7" s="1"/>
  <c r="F86" i="7"/>
  <c r="F85" i="7" s="1"/>
  <c r="F84" i="7" s="1"/>
  <c r="F83" i="7" s="1"/>
  <c r="F460" i="7"/>
  <c r="F459" i="7" s="1"/>
  <c r="F457" i="7"/>
  <c r="F456" i="7" s="1"/>
  <c r="F450" i="7"/>
  <c r="F449" i="7" s="1"/>
  <c r="F448" i="7" s="1"/>
  <c r="F447" i="7" s="1"/>
  <c r="F446" i="7" s="1"/>
  <c r="F106" i="7"/>
  <c r="F105" i="7" s="1"/>
  <c r="F103" i="7"/>
  <c r="F102" i="7" s="1"/>
  <c r="F98" i="7"/>
  <c r="F96" i="7"/>
  <c r="F91" i="7"/>
  <c r="F90" i="7" s="1"/>
  <c r="F89" i="7" s="1"/>
  <c r="F88" i="7" s="1"/>
  <c r="F455" i="7" l="1"/>
  <c r="F454" i="7" s="1"/>
  <c r="F453" i="7" s="1"/>
  <c r="F452" i="7" s="1"/>
  <c r="F101" i="7"/>
  <c r="F95" i="7"/>
  <c r="F94" i="7" s="1"/>
  <c r="F93" i="7" s="1"/>
  <c r="F82" i="7" l="1"/>
  <c r="F7" i="7" s="1"/>
  <c r="F430" i="7"/>
  <c r="F429" i="7" s="1"/>
  <c r="F428" i="7" s="1"/>
  <c r="F427" i="7" s="1"/>
  <c r="F426" i="7" s="1"/>
  <c r="F409" i="7" s="1"/>
  <c r="F351" i="7"/>
  <c r="F349" i="7"/>
  <c r="F345" i="7"/>
  <c r="F344" i="7" s="1"/>
  <c r="F343" i="7" s="1"/>
  <c r="F341" i="7"/>
  <c r="F339" i="7"/>
  <c r="F336" i="7"/>
  <c r="F334" i="7"/>
  <c r="F329" i="7"/>
  <c r="F328" i="7" s="1"/>
  <c r="F327" i="7" s="1"/>
  <c r="F326" i="7" s="1"/>
  <c r="F325" i="7" s="1"/>
  <c r="F308" i="7"/>
  <c r="F307" i="7" s="1"/>
  <c r="F290" i="7"/>
  <c r="F289" i="7" s="1"/>
  <c r="F288" i="7" s="1"/>
  <c r="F286" i="7"/>
  <c r="F285" i="7" s="1"/>
  <c r="F283" i="7"/>
  <c r="F282" i="7" s="1"/>
  <c r="F277" i="7"/>
  <c r="F275" i="7"/>
  <c r="F272" i="7"/>
  <c r="F270" i="7"/>
  <c r="F268" i="7"/>
  <c r="F263" i="7"/>
  <c r="F262" i="7" s="1"/>
  <c r="F241" i="7"/>
  <c r="F240" i="7" s="1"/>
  <c r="F239" i="7" s="1"/>
  <c r="F238" i="7" s="1"/>
  <c r="F236" i="7"/>
  <c r="F234" i="7"/>
  <c r="F229" i="7"/>
  <c r="F228" i="7" s="1"/>
  <c r="F227" i="7" s="1"/>
  <c r="F226" i="7" s="1"/>
  <c r="F225" i="7" s="1"/>
  <c r="F222" i="7"/>
  <c r="F221" i="7" s="1"/>
  <c r="F219" i="7"/>
  <c r="F218" i="7" s="1"/>
  <c r="F215" i="7"/>
  <c r="F214" i="7" s="1"/>
  <c r="F213" i="7" s="1"/>
  <c r="F211" i="7"/>
  <c r="F210" i="7" s="1"/>
  <c r="F208" i="7"/>
  <c r="F206" i="7"/>
  <c r="F200" i="7"/>
  <c r="F198" i="7"/>
  <c r="F195" i="7"/>
  <c r="F193" i="7"/>
  <c r="F186" i="7"/>
  <c r="F179" i="7"/>
  <c r="F178" i="7" s="1"/>
  <c r="F177" i="7" s="1"/>
  <c r="F176" i="7" s="1"/>
  <c r="F175" i="7" s="1"/>
  <c r="F190" i="7" l="1"/>
  <c r="F267" i="7"/>
  <c r="F183" i="7"/>
  <c r="F182" i="7" s="1"/>
  <c r="F181" i="7" s="1"/>
  <c r="F261" i="7"/>
  <c r="F260" i="7" s="1"/>
  <c r="F197" i="7"/>
  <c r="F333" i="7"/>
  <c r="F274" i="7"/>
  <c r="F233" i="7"/>
  <c r="F232" i="7" s="1"/>
  <c r="F231" i="7" s="1"/>
  <c r="F281" i="7"/>
  <c r="F280" i="7" s="1"/>
  <c r="F348" i="7"/>
  <c r="F347" i="7" s="1"/>
  <c r="F205" i="7"/>
  <c r="F204" i="7" s="1"/>
  <c r="F217" i="7"/>
  <c r="F338" i="7"/>
  <c r="F189" i="7" l="1"/>
  <c r="F188" i="7" s="1"/>
  <c r="F266" i="7"/>
  <c r="F265" i="7" s="1"/>
  <c r="F332" i="7"/>
  <c r="F331" i="7" s="1"/>
  <c r="F324" i="7" s="1"/>
  <c r="F203" i="7"/>
  <c r="F202" i="7" s="1"/>
  <c r="F174" i="7" l="1"/>
  <c r="F407" i="7"/>
  <c r="F405" i="7"/>
  <c r="F401" i="7"/>
  <c r="F400" i="7" s="1"/>
  <c r="F399" i="7" s="1"/>
  <c r="F369" i="7"/>
  <c r="F368" i="7" s="1"/>
  <c r="F367" i="7" s="1"/>
  <c r="F366" i="7" s="1"/>
  <c r="F364" i="7"/>
  <c r="F363" i="7" s="1"/>
  <c r="F362" i="7" s="1"/>
  <c r="F361" i="7" s="1"/>
  <c r="F359" i="7"/>
  <c r="F358" i="7" s="1"/>
  <c r="F357" i="7" s="1"/>
  <c r="F356" i="7" s="1"/>
  <c r="F355" i="7" s="1"/>
  <c r="F396" i="7"/>
  <c r="F395" i="7" s="1"/>
  <c r="F394" i="7" s="1"/>
  <c r="F389" i="7"/>
  <c r="F388" i="7" s="1"/>
  <c r="F387" i="7" s="1"/>
  <c r="F384" i="7"/>
  <c r="F383" i="7" s="1"/>
  <c r="F382" i="7" s="1"/>
  <c r="F380" i="7"/>
  <c r="F379" i="7" s="1"/>
  <c r="F378" i="7" s="1"/>
  <c r="F312" i="7"/>
  <c r="F311" i="7"/>
  <c r="F377" i="7" l="1"/>
  <c r="F386" i="7"/>
  <c r="F310" i="7"/>
  <c r="F306" i="7" s="1"/>
  <c r="F404" i="7"/>
  <c r="F376" i="7" l="1"/>
  <c r="F354" i="7" s="1"/>
  <c r="F305" i="7"/>
  <c r="F304" i="7" s="1"/>
  <c r="F403" i="7"/>
  <c r="F398" i="7" s="1"/>
  <c r="F353" i="7" l="1"/>
  <c r="F173" i="7"/>
  <c r="H367" i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F236" i="6"/>
  <c r="H234" i="6"/>
  <c r="G234" i="6"/>
  <c r="F234" i="6"/>
  <c r="H213" i="6"/>
  <c r="G213" i="6"/>
  <c r="F213" i="6"/>
  <c r="H211" i="6"/>
  <c r="G211" i="6"/>
  <c r="F211" i="6"/>
  <c r="H208" i="6"/>
  <c r="G208" i="6"/>
  <c r="F208" i="6"/>
  <c r="H203" i="6"/>
  <c r="G203" i="6"/>
  <c r="F203" i="6"/>
  <c r="H199" i="6"/>
  <c r="G199" i="6"/>
  <c r="F199" i="6"/>
  <c r="H197" i="6"/>
  <c r="G197" i="6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F78" i="6"/>
  <c r="H64" i="6"/>
  <c r="G64" i="6"/>
  <c r="F64" i="6"/>
  <c r="H51" i="6"/>
  <c r="G51" i="6"/>
  <c r="F51" i="6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F462" i="7" l="1"/>
  <c r="G173" i="7"/>
  <c r="G233" i="6"/>
  <c r="G232" i="6" s="1"/>
  <c r="F180" i="6"/>
  <c r="G138" i="6"/>
  <c r="H233" i="6"/>
  <c r="H232" i="6" s="1"/>
  <c r="G61" i="6"/>
  <c r="G58" i="6" s="1"/>
  <c r="G57" i="6" s="1"/>
  <c r="F48" i="6"/>
  <c r="G48" i="6"/>
  <c r="G196" i="6"/>
  <c r="G210" i="6"/>
  <c r="H61" i="6"/>
  <c r="H58" i="6" s="1"/>
  <c r="H57" i="6" s="1"/>
  <c r="G20" i="6"/>
  <c r="G19" i="6" s="1"/>
  <c r="H246" i="6"/>
  <c r="H245" i="6" s="1"/>
  <c r="G265" i="6"/>
  <c r="G264" i="6" s="1"/>
  <c r="G146" i="6"/>
  <c r="G174" i="6"/>
  <c r="H180" i="6"/>
  <c r="F191" i="6"/>
  <c r="G95" i="6"/>
  <c r="F146" i="6"/>
  <c r="F160" i="6"/>
  <c r="G160" i="6"/>
  <c r="F138" i="6"/>
  <c r="H146" i="6"/>
  <c r="H174" i="6"/>
  <c r="H196" i="6"/>
  <c r="H210" i="6"/>
  <c r="H207" i="6" s="1"/>
  <c r="H265" i="6"/>
  <c r="H264" i="6" s="1"/>
  <c r="G127" i="6"/>
  <c r="G126" i="6" s="1"/>
  <c r="F95" i="6"/>
  <c r="F91" i="6" s="1"/>
  <c r="H127" i="6"/>
  <c r="F246" i="6"/>
  <c r="F245" i="6" s="1"/>
  <c r="F187" i="6"/>
  <c r="G20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26" i="6" s="1"/>
  <c r="H160" i="6"/>
  <c r="H145" i="6" s="1"/>
  <c r="F174" i="6"/>
  <c r="F171" i="6" s="1"/>
  <c r="G180" i="6"/>
  <c r="G171" i="6" s="1"/>
  <c r="F196" i="6"/>
  <c r="F186" i="6" s="1"/>
  <c r="H191" i="6"/>
  <c r="H187" i="6" s="1"/>
  <c r="H186" i="6" s="1"/>
  <c r="F210" i="6"/>
  <c r="F207" i="6" s="1"/>
  <c r="F265" i="6"/>
  <c r="F264" i="6" s="1"/>
  <c r="G91" i="6"/>
  <c r="G145" i="6"/>
  <c r="H171" i="6"/>
  <c r="G231" i="6"/>
  <c r="F145" i="6"/>
  <c r="H42" i="6"/>
  <c r="H41" i="6" s="1"/>
  <c r="H9" i="6" s="1"/>
  <c r="H231" i="6"/>
  <c r="F42" i="6"/>
  <c r="F41" i="6" s="1"/>
  <c r="G41" i="6"/>
  <c r="G9" i="6" l="1"/>
  <c r="G125" i="6"/>
  <c r="G185" i="6"/>
  <c r="H185" i="6"/>
  <c r="F125" i="6"/>
  <c r="F9" i="6"/>
  <c r="H125" i="6"/>
  <c r="F185" i="6"/>
  <c r="G274" i="6" l="1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 s="1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G647" i="5"/>
  <c r="G646" i="5" s="1"/>
  <c r="H646" i="5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I605" i="5" s="1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H537" i="5" s="1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I467" i="5"/>
  <c r="I466" i="5" s="1"/>
  <c r="H467" i="5"/>
  <c r="H466" i="5" s="1"/>
  <c r="G467" i="5"/>
  <c r="G466" i="5" s="1"/>
  <c r="I462" i="5"/>
  <c r="I461" i="5" s="1"/>
  <c r="I460" i="5" s="1"/>
  <c r="I459" i="5" s="1"/>
  <c r="H462" i="5"/>
  <c r="G462" i="5"/>
  <c r="I457" i="5"/>
  <c r="H457" i="5"/>
  <c r="G457" i="5"/>
  <c r="I455" i="5"/>
  <c r="H455" i="5"/>
  <c r="G455" i="5"/>
  <c r="G454" i="5" s="1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I434" i="5" s="1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I153" i="5" s="1"/>
  <c r="I152" i="5" s="1"/>
  <c r="H154" i="5"/>
  <c r="H153" i="5" s="1"/>
  <c r="H152" i="5" s="1"/>
  <c r="G154" i="5"/>
  <c r="G153" i="5" s="1"/>
  <c r="G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H169" i="5" l="1"/>
  <c r="G179" i="5"/>
  <c r="G178" i="5" s="1"/>
  <c r="H179" i="5"/>
  <c r="H178" i="5" s="1"/>
  <c r="H641" i="5"/>
  <c r="G161" i="5"/>
  <c r="I205" i="5"/>
  <c r="G434" i="5"/>
  <c r="G461" i="5"/>
  <c r="G460" i="5" s="1"/>
  <c r="G459" i="5" s="1"/>
  <c r="G107" i="5"/>
  <c r="G106" i="5" s="1"/>
  <c r="I23" i="5"/>
  <c r="G29" i="5"/>
  <c r="G28" i="5" s="1"/>
  <c r="I61" i="5"/>
  <c r="I133" i="5"/>
  <c r="I335" i="5"/>
  <c r="G713" i="5"/>
  <c r="H133" i="5"/>
  <c r="H233" i="5"/>
  <c r="H335" i="5"/>
  <c r="I368" i="5"/>
  <c r="I367" i="5" s="1"/>
  <c r="I641" i="5"/>
  <c r="I685" i="5"/>
  <c r="G469" i="5"/>
  <c r="I487" i="5"/>
  <c r="I486" i="5" s="1"/>
  <c r="H528" i="5"/>
  <c r="G623" i="5"/>
  <c r="G622" i="5" s="1"/>
  <c r="H623" i="5"/>
  <c r="H622" i="5" s="1"/>
  <c r="H677" i="5"/>
  <c r="H533" i="5"/>
  <c r="H61" i="5"/>
  <c r="I89" i="5"/>
  <c r="H97" i="5"/>
  <c r="H125" i="5"/>
  <c r="G125" i="5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605" i="5"/>
  <c r="I649" i="5"/>
  <c r="H721" i="5"/>
  <c r="G13" i="5"/>
  <c r="I53" i="5"/>
  <c r="I71" i="5"/>
  <c r="I70" i="5" s="1"/>
  <c r="I143" i="5"/>
  <c r="I142" i="5" s="1"/>
  <c r="H161" i="5"/>
  <c r="I169" i="5"/>
  <c r="H241" i="5"/>
  <c r="H23" i="5"/>
  <c r="H89" i="5"/>
  <c r="G97" i="5"/>
  <c r="I161" i="5"/>
  <c r="I157" i="5" s="1"/>
  <c r="I197" i="5"/>
  <c r="G205" i="5"/>
  <c r="I241" i="5"/>
  <c r="H302" i="5"/>
  <c r="H314" i="5"/>
  <c r="I414" i="5"/>
  <c r="I413" i="5" s="1"/>
  <c r="G448" i="5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37" i="5"/>
  <c r="H659" i="5"/>
  <c r="H658" i="5" s="1"/>
  <c r="I659" i="5"/>
  <c r="I658" i="5" s="1"/>
  <c r="G677" i="5"/>
  <c r="H685" i="5"/>
  <c r="H673" i="5" s="1"/>
  <c r="H672" i="5" s="1"/>
  <c r="I695" i="5"/>
  <c r="I694" i="5" s="1"/>
  <c r="I713" i="5"/>
  <c r="G721" i="5"/>
  <c r="H731" i="5"/>
  <c r="H730" i="5" s="1"/>
  <c r="I35" i="5"/>
  <c r="I34" i="5" s="1"/>
  <c r="H71" i="5"/>
  <c r="H70" i="5" s="1"/>
  <c r="I107" i="5"/>
  <c r="I106" i="5" s="1"/>
  <c r="H143" i="5"/>
  <c r="H142" i="5" s="1"/>
  <c r="H157" i="5"/>
  <c r="H156" i="5" s="1"/>
  <c r="H215" i="5"/>
  <c r="H214" i="5" s="1"/>
  <c r="G215" i="5"/>
  <c r="G214" i="5" s="1"/>
  <c r="I251" i="5"/>
  <c r="I250" i="5" s="1"/>
  <c r="H251" i="5"/>
  <c r="H250" i="5" s="1"/>
  <c r="G445" i="5"/>
  <c r="G505" i="5"/>
  <c r="G504" i="5" s="1"/>
  <c r="H512" i="5"/>
  <c r="H511" i="5" s="1"/>
  <c r="H510" i="5" s="1"/>
  <c r="I513" i="5"/>
  <c r="I512" i="5" s="1"/>
  <c r="G709" i="5"/>
  <c r="H229" i="5"/>
  <c r="H465" i="5"/>
  <c r="H13" i="5"/>
  <c r="G23" i="5"/>
  <c r="G9" i="5" s="1"/>
  <c r="G35" i="5"/>
  <c r="G34" i="5" s="1"/>
  <c r="G61" i="5"/>
  <c r="G121" i="5"/>
  <c r="G120" i="5" s="1"/>
  <c r="G197" i="5"/>
  <c r="G193" i="5" s="1"/>
  <c r="G192" i="5" s="1"/>
  <c r="H205" i="5"/>
  <c r="H193" i="5" s="1"/>
  <c r="I233" i="5"/>
  <c r="I229" i="5" s="1"/>
  <c r="I228" i="5" s="1"/>
  <c r="G284" i="5"/>
  <c r="G265" i="5" s="1"/>
  <c r="I284" i="5"/>
  <c r="H284" i="5"/>
  <c r="I314" i="5"/>
  <c r="I393" i="5"/>
  <c r="I392" i="5" s="1"/>
  <c r="H414" i="5"/>
  <c r="H413" i="5" s="1"/>
  <c r="I448" i="5"/>
  <c r="G465" i="5"/>
  <c r="H505" i="5"/>
  <c r="H504" i="5" s="1"/>
  <c r="I505" i="5"/>
  <c r="I504" i="5" s="1"/>
  <c r="G513" i="5"/>
  <c r="G512" i="5" s="1"/>
  <c r="G511" i="5" s="1"/>
  <c r="G537" i="5"/>
  <c r="G533" i="5" s="1"/>
  <c r="G557" i="5"/>
  <c r="G588" i="5"/>
  <c r="G587" i="5" s="1"/>
  <c r="G613" i="5"/>
  <c r="G659" i="5"/>
  <c r="G658" i="5" s="1"/>
  <c r="G685" i="5"/>
  <c r="G673" i="5" s="1"/>
  <c r="G672" i="5" s="1"/>
  <c r="H713" i="5"/>
  <c r="H709" i="5" s="1"/>
  <c r="H708" i="5" s="1"/>
  <c r="G731" i="5"/>
  <c r="G730" i="5" s="1"/>
  <c r="I121" i="5"/>
  <c r="I120" i="5" s="1"/>
  <c r="H85" i="5"/>
  <c r="H121" i="5"/>
  <c r="H120" i="5" s="1"/>
  <c r="G157" i="5"/>
  <c r="G156" i="5" s="1"/>
  <c r="H9" i="5"/>
  <c r="H8" i="5" s="1"/>
  <c r="I49" i="5"/>
  <c r="I48" i="5" s="1"/>
  <c r="G251" i="5"/>
  <c r="G250" i="5" s="1"/>
  <c r="G393" i="5"/>
  <c r="G392" i="5" s="1"/>
  <c r="H636" i="5"/>
  <c r="I709" i="5"/>
  <c r="I708" i="5" s="1"/>
  <c r="G85" i="5"/>
  <c r="G84" i="5" s="1"/>
  <c r="H265" i="5"/>
  <c r="H264" i="5" s="1"/>
  <c r="G414" i="5"/>
  <c r="G413" i="5" s="1"/>
  <c r="I193" i="5"/>
  <c r="I445" i="5"/>
  <c r="G53" i="5"/>
  <c r="G49" i="5" s="1"/>
  <c r="G48" i="5" s="1"/>
  <c r="I97" i="5"/>
  <c r="I85" i="5" s="1"/>
  <c r="I84" i="5" s="1"/>
  <c r="I215" i="5"/>
  <c r="I214" i="5" s="1"/>
  <c r="G241" i="5"/>
  <c r="G229" i="5" s="1"/>
  <c r="G228" i="5" s="1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464" i="5" s="1"/>
  <c r="I528" i="5"/>
  <c r="I511" i="5" s="1"/>
  <c r="G575" i="5"/>
  <c r="G574" i="5" s="1"/>
  <c r="G601" i="5"/>
  <c r="G600" i="5" s="1"/>
  <c r="H605" i="5"/>
  <c r="H601" i="5" s="1"/>
  <c r="H600" i="5" s="1"/>
  <c r="I613" i="5"/>
  <c r="G649" i="5"/>
  <c r="G637" i="5" s="1"/>
  <c r="G636" i="5" s="1"/>
  <c r="I677" i="5"/>
  <c r="I673" i="5" s="1"/>
  <c r="I672" i="5" s="1"/>
  <c r="G708" i="5"/>
  <c r="G335" i="5"/>
  <c r="G334" i="5" s="1"/>
  <c r="G333" i="5" s="1"/>
  <c r="G332" i="5" s="1"/>
  <c r="G487" i="5"/>
  <c r="G486" i="5" s="1"/>
  <c r="G464" i="5" s="1"/>
  <c r="G556" i="5"/>
  <c r="I601" i="5"/>
  <c r="I600" i="5" s="1"/>
  <c r="H192" i="5" l="1"/>
  <c r="I391" i="5"/>
  <c r="I390" i="5" s="1"/>
  <c r="I510" i="5"/>
  <c r="I503" i="5" s="1"/>
  <c r="G264" i="5"/>
  <c r="H48" i="5"/>
  <c r="H464" i="5"/>
  <c r="G544" i="5"/>
  <c r="G543" i="5" s="1"/>
  <c r="H228" i="5"/>
  <c r="H503" i="5"/>
  <c r="I265" i="5"/>
  <c r="I264" i="5" s="1"/>
  <c r="H391" i="5"/>
  <c r="H390" i="5" s="1"/>
  <c r="H744" i="5" s="1"/>
  <c r="H746" i="5" s="1"/>
  <c r="I156" i="5"/>
  <c r="G8" i="5"/>
  <c r="G510" i="5"/>
  <c r="G503" i="5" s="1"/>
  <c r="H84" i="5"/>
  <c r="I8" i="5"/>
  <c r="I636" i="5"/>
  <c r="I192" i="5"/>
  <c r="G391" i="5"/>
  <c r="G390" i="5" s="1"/>
  <c r="F286" i="4"/>
  <c r="F284" i="4"/>
  <c r="F283" i="4"/>
  <c r="F282" i="4" s="1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2" i="4"/>
  <c r="F251" i="4"/>
  <c r="F250" i="4" s="1"/>
  <c r="F231" i="4"/>
  <c r="F229" i="4"/>
  <c r="F226" i="4"/>
  <c r="F221" i="4"/>
  <c r="F217" i="4"/>
  <c r="F215" i="4"/>
  <c r="F211" i="4"/>
  <c r="F209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G14" i="2" s="1"/>
  <c r="F15" i="2"/>
  <c r="F14" i="2" s="1"/>
  <c r="F192" i="2" l="1"/>
  <c r="H228" i="2"/>
  <c r="F53" i="4"/>
  <c r="G744" i="5"/>
  <c r="G746" i="5" s="1"/>
  <c r="G178" i="2"/>
  <c r="G192" i="2"/>
  <c r="G13" i="3"/>
  <c r="F23" i="2"/>
  <c r="F22" i="2" s="1"/>
  <c r="F53" i="2"/>
  <c r="I744" i="5"/>
  <c r="I746" i="5" s="1"/>
  <c r="G156" i="2"/>
  <c r="H178" i="2"/>
  <c r="G53" i="2"/>
  <c r="H69" i="2"/>
  <c r="H105" i="2"/>
  <c r="F178" i="2"/>
  <c r="G416" i="3"/>
  <c r="F69" i="4"/>
  <c r="F178" i="4"/>
  <c r="F69" i="2"/>
  <c r="F105" i="2"/>
  <c r="G209" i="2"/>
  <c r="F228" i="4"/>
  <c r="H264" i="2"/>
  <c r="H263" i="2" s="1"/>
  <c r="G69" i="2"/>
  <c r="G66" i="2" s="1"/>
  <c r="G65" i="2" s="1"/>
  <c r="G145" i="2"/>
  <c r="G144" i="2" s="1"/>
  <c r="H192" i="2"/>
  <c r="F198" i="2"/>
  <c r="F214" i="2"/>
  <c r="H209" i="2"/>
  <c r="H205" i="2" s="1"/>
  <c r="G251" i="2"/>
  <c r="G250" i="2" s="1"/>
  <c r="F192" i="4"/>
  <c r="H23" i="2"/>
  <c r="G46" i="2"/>
  <c r="H66" i="2"/>
  <c r="H65" i="2" s="1"/>
  <c r="G105" i="2"/>
  <c r="G101" i="2" s="1"/>
  <c r="F156" i="2"/>
  <c r="H164" i="2"/>
  <c r="H163" i="2" s="1"/>
  <c r="H198" i="2"/>
  <c r="G214" i="2"/>
  <c r="F228" i="2"/>
  <c r="F225" i="2" s="1"/>
  <c r="G228" i="2"/>
  <c r="G458" i="3"/>
  <c r="G457" i="3" s="1"/>
  <c r="F156" i="4"/>
  <c r="F198" i="4"/>
  <c r="G23" i="2"/>
  <c r="G22" i="2" s="1"/>
  <c r="F101" i="2"/>
  <c r="H145" i="2"/>
  <c r="F145" i="2"/>
  <c r="F144" i="2" s="1"/>
  <c r="F164" i="2"/>
  <c r="F163" i="2" s="1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F66" i="2"/>
  <c r="F65" i="2" s="1"/>
  <c r="G205" i="2"/>
  <c r="G249" i="2"/>
  <c r="H251" i="2"/>
  <c r="H250" i="2" s="1"/>
  <c r="H249" i="2" s="1"/>
  <c r="G422" i="3"/>
  <c r="G497" i="3"/>
  <c r="F145" i="4"/>
  <c r="F205" i="4"/>
  <c r="H53" i="2"/>
  <c r="H46" i="2" s="1"/>
  <c r="H156" i="2"/>
  <c r="G164" i="2"/>
  <c r="G163" i="2" s="1"/>
  <c r="G198" i="2"/>
  <c r="G189" i="2" s="1"/>
  <c r="H214" i="2"/>
  <c r="F209" i="2"/>
  <c r="F205" i="2" s="1"/>
  <c r="F204" i="2" s="1"/>
  <c r="F203" i="2" s="1"/>
  <c r="G225" i="2"/>
  <c r="F264" i="2"/>
  <c r="F263" i="2" s="1"/>
  <c r="F283" i="2"/>
  <c r="F282" i="2" s="1"/>
  <c r="F66" i="4"/>
  <c r="F65" i="4" s="1"/>
  <c r="F225" i="4"/>
  <c r="F249" i="4"/>
  <c r="H101" i="2"/>
  <c r="H144" i="2"/>
  <c r="F189" i="2"/>
  <c r="G309" i="3"/>
  <c r="G308" i="3" s="1"/>
  <c r="G327" i="3"/>
  <c r="G338" i="3"/>
  <c r="G382" i="3"/>
  <c r="G541" i="3"/>
  <c r="G552" i="3"/>
  <c r="G537" i="3" s="1"/>
  <c r="G536" i="3" s="1"/>
  <c r="F105" i="4"/>
  <c r="F101" i="4" s="1"/>
  <c r="G37" i="3"/>
  <c r="G36" i="3" s="1"/>
  <c r="F189" i="4"/>
  <c r="F47" i="2"/>
  <c r="F46" i="2" s="1"/>
  <c r="F9" i="2" s="1"/>
  <c r="G26" i="3"/>
  <c r="G139" i="3"/>
  <c r="G138" i="3" s="1"/>
  <c r="G175" i="3"/>
  <c r="G186" i="3"/>
  <c r="G197" i="3"/>
  <c r="G196" i="3" s="1"/>
  <c r="G439" i="3"/>
  <c r="G450" i="3"/>
  <c r="F23" i="4"/>
  <c r="F22" i="4" s="1"/>
  <c r="F47" i="4"/>
  <c r="F46" i="4" s="1"/>
  <c r="F264" i="4"/>
  <c r="F263" i="4" s="1"/>
  <c r="G9" i="2"/>
  <c r="G317" i="3"/>
  <c r="G316" i="3" s="1"/>
  <c r="G315" i="3" s="1"/>
  <c r="G314" i="3" s="1"/>
  <c r="G73" i="3"/>
  <c r="G69" i="3" s="1"/>
  <c r="G68" i="3" s="1"/>
  <c r="G84" i="3"/>
  <c r="G402" i="3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413" i="3"/>
  <c r="G530" i="3"/>
  <c r="G515" i="3" s="1"/>
  <c r="G514" i="3" s="1"/>
  <c r="G62" i="3"/>
  <c r="G47" i="3" s="1"/>
  <c r="G46" i="3" s="1"/>
  <c r="G95" i="3"/>
  <c r="G106" i="3"/>
  <c r="G117" i="3"/>
  <c r="G128" i="3"/>
  <c r="G349" i="3"/>
  <c r="G348" i="3" s="1"/>
  <c r="G465" i="3"/>
  <c r="G477" i="3"/>
  <c r="G508" i="3"/>
  <c r="G493" i="3" s="1"/>
  <c r="G492" i="3" s="1"/>
  <c r="G567" i="3"/>
  <c r="G563" i="3" s="1"/>
  <c r="G562" i="3" s="1"/>
  <c r="G9" i="3"/>
  <c r="G8" i="3" s="1"/>
  <c r="G361" i="3"/>
  <c r="G360" i="3" s="1"/>
  <c r="G435" i="3"/>
  <c r="G434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F9" i="4" l="1"/>
  <c r="G381" i="3"/>
  <c r="F204" i="4"/>
  <c r="G323" i="3"/>
  <c r="G204" i="2"/>
  <c r="G203" i="2" s="1"/>
  <c r="G171" i="3"/>
  <c r="G170" i="3" s="1"/>
  <c r="H9" i="2"/>
  <c r="H204" i="2"/>
  <c r="H203" i="2" s="1"/>
  <c r="G91" i="3"/>
  <c r="G90" i="3" s="1"/>
  <c r="G149" i="3"/>
  <c r="G148" i="3" s="1"/>
  <c r="F144" i="4"/>
  <c r="F143" i="4" s="1"/>
  <c r="I478" i="1"/>
  <c r="H489" i="1"/>
  <c r="F143" i="2"/>
  <c r="F292" i="2" s="1"/>
  <c r="H189" i="2"/>
  <c r="H143" i="2" s="1"/>
  <c r="H292" i="2" s="1"/>
  <c r="G113" i="3"/>
  <c r="G112" i="3" s="1"/>
  <c r="G322" i="3"/>
  <c r="G206" i="3"/>
  <c r="G143" i="2"/>
  <c r="F203" i="4"/>
  <c r="G464" i="3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I467" i="1"/>
  <c r="I463" i="1" s="1"/>
  <c r="I462" i="1" s="1"/>
  <c r="H92" i="1"/>
  <c r="G194" i="1"/>
  <c r="G193" i="1" s="1"/>
  <c r="G211" i="1"/>
  <c r="G210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04" i="1" s="1"/>
  <c r="H235" i="1"/>
  <c r="I271" i="1"/>
  <c r="G332" i="1"/>
  <c r="G331" i="1" s="1"/>
  <c r="G344" i="1"/>
  <c r="G343" i="1" s="1"/>
  <c r="I363" i="1"/>
  <c r="G522" i="1"/>
  <c r="G548" i="1"/>
  <c r="G533" i="1" s="1"/>
  <c r="G532" i="1" s="1"/>
  <c r="G34" i="1"/>
  <c r="G33" i="1" s="1"/>
  <c r="G48" i="1"/>
  <c r="H48" i="1"/>
  <c r="I59" i="1"/>
  <c r="G70" i="1"/>
  <c r="I136" i="1"/>
  <c r="I135" i="1" s="1"/>
  <c r="I150" i="1"/>
  <c r="G161" i="1"/>
  <c r="G146" i="1" s="1"/>
  <c r="G145" i="1" s="1"/>
  <c r="H292" i="1"/>
  <c r="H291" i="1" s="1"/>
  <c r="H455" i="1"/>
  <c r="G500" i="1"/>
  <c r="H537" i="1"/>
  <c r="H533" i="1" s="1"/>
  <c r="H532" i="1" s="1"/>
  <c r="G279" i="3"/>
  <c r="G278" i="3" s="1"/>
  <c r="G277" i="3" s="1"/>
  <c r="G463" i="3"/>
  <c r="G456" i="3" s="1"/>
  <c r="G183" i="1"/>
  <c r="G168" i="1" s="1"/>
  <c r="I183" i="1"/>
  <c r="I500" i="1"/>
  <c r="H172" i="1"/>
  <c r="H103" i="1"/>
  <c r="H511" i="1"/>
  <c r="H507" i="1" s="1"/>
  <c r="H506" i="1" s="1"/>
  <c r="H183" i="1"/>
  <c r="H250" i="1"/>
  <c r="G310" i="1"/>
  <c r="I310" i="1"/>
  <c r="H310" i="1"/>
  <c r="H412" i="1"/>
  <c r="H408" i="1" s="1"/>
  <c r="H407" i="1" s="1"/>
  <c r="G204" i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463" i="1"/>
  <c r="H462" i="1" s="1"/>
  <c r="H299" i="1"/>
  <c r="H298" i="1" s="1"/>
  <c r="H297" i="1" s="1"/>
  <c r="G10" i="1"/>
  <c r="G23" i="1"/>
  <c r="I23" i="1"/>
  <c r="H23" i="1"/>
  <c r="H81" i="1"/>
  <c r="H66" i="1" s="1"/>
  <c r="H65" i="1" s="1"/>
  <c r="H271" i="1"/>
  <c r="G277" i="1"/>
  <c r="G270" i="1" s="1"/>
  <c r="G269" i="1" s="1"/>
  <c r="G268" i="1" s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88" i="1"/>
  <c r="I87" i="1" s="1"/>
  <c r="I10" i="1"/>
  <c r="H34" i="1"/>
  <c r="H33" i="1" s="1"/>
  <c r="I423" i="1"/>
  <c r="I408" i="1" s="1"/>
  <c r="I407" i="1" s="1"/>
  <c r="H500" i="1"/>
  <c r="H485" i="1" s="1"/>
  <c r="H484" i="1" s="1"/>
  <c r="G511" i="1"/>
  <c r="G507" i="1" s="1"/>
  <c r="G506" i="1" s="1"/>
  <c r="I168" i="1"/>
  <c r="I455" i="1"/>
  <c r="I511" i="1"/>
  <c r="I507" i="1" s="1"/>
  <c r="I506" i="1" s="1"/>
  <c r="H88" i="1"/>
  <c r="H87" i="1" s="1"/>
  <c r="H344" i="1"/>
  <c r="H343" i="1" s="1"/>
  <c r="G402" i="1"/>
  <c r="G401" i="1" s="1"/>
  <c r="G400" i="1" s="1"/>
  <c r="I402" i="1"/>
  <c r="I401" i="1" s="1"/>
  <c r="I400" i="1" s="1"/>
  <c r="I44" i="1"/>
  <c r="I43" i="1" s="1"/>
  <c r="F292" i="4" l="1"/>
  <c r="I533" i="1"/>
  <c r="I532" i="1" s="1"/>
  <c r="G44" i="1"/>
  <c r="G43" i="1" s="1"/>
  <c r="H362" i="1"/>
  <c r="I146" i="1"/>
  <c r="I145" i="1" s="1"/>
  <c r="H270" i="1"/>
  <c r="H269" i="1" s="1"/>
  <c r="H268" i="1" s="1"/>
  <c r="G588" i="3"/>
  <c r="G292" i="2"/>
  <c r="H146" i="1"/>
  <c r="H145" i="1" s="1"/>
  <c r="H168" i="1"/>
  <c r="H167" i="1" s="1"/>
  <c r="G362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</calcChain>
</file>

<file path=xl/sharedStrings.xml><?xml version="1.0" encoding="utf-8"?>
<sst xmlns="http://schemas.openxmlformats.org/spreadsheetml/2006/main" count="4579" uniqueCount="551">
  <si>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</si>
  <si>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</si>
  <si>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</si>
  <si>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</si>
  <si>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</si>
  <si>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</si>
  <si>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</si>
  <si>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</si>
  <si>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</si>
  <si>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</si>
  <si>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</si>
  <si>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</si>
  <si>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</si>
  <si>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</si>
  <si>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</si>
  <si>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</si>
  <si>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</si>
  <si>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</si>
  <si>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</si>
  <si>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</si>
  <si>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</si>
  <si>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</si>
  <si>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</si>
  <si>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</si>
  <si>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</si>
  <si>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</si>
  <si>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</si>
  <si>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</si>
  <si>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</si>
  <si>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</si>
  <si>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</si>
  <si>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</si>
  <si>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</si>
  <si>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</si>
  <si>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</si>
  <si>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</si>
  <si>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</si>
  <si>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</si>
  <si>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</si>
  <si>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</si>
  <si>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</si>
  <si>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</si>
  <si>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</si>
  <si>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</si>
  <si>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</si>
  <si>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</si>
  <si>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</si>
  <si>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</si>
  <si>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</si>
  <si>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</si>
  <si>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</si>
  <si>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</si>
  <si>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</si>
  <si>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</si>
  <si>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</si>
  <si>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</si>
  <si>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</si>
  <si>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</si>
  <si>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</si>
  <si>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</si>
  <si>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</si>
  <si>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</si>
  <si>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</si>
  <si>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</si>
  <si>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</si>
  <si>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</si>
  <si>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</si>
  <si>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</si>
  <si>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</si>
  <si>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</si>
  <si>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</si>
  <si>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</si>
  <si>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</si>
  <si>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</si>
  <si>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</si>
  <si>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</si>
  <si>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</si>
  <si>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</si>
  <si>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</si>
  <si>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</si>
  <si>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</si>
  <si>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</si>
  <si>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</si>
  <si>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</si>
  <si>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</si>
  <si>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</si>
  <si>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</si>
  <si>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</si>
  <si>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</si>
  <si>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</si>
  <si>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</si>
  <si>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</si>
  <si>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</si>
  <si>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</si>
  <si>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</si>
  <si>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</si>
  <si>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</si>
  <si>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</si>
  <si>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</si>
  <si>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</si>
  <si>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</si>
  <si>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</si>
  <si>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</si>
  <si>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</si>
  <si>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</si>
  <si>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</si>
  <si>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</si>
  <si>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</si>
  <si>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</si>
  <si>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</si>
  <si>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</si>
  <si>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</si>
  <si>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</si>
  <si>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</si>
  <si>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</si>
  <si>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</si>
  <si>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</si>
  <si>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</si>
  <si>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</si>
  <si>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</si>
  <si>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</si>
  <si>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</si>
  <si>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</si>
  <si>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</si>
  <si>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</si>
  <si>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</si>
  <si>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</si>
  <si>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</si>
  <si>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</si>
  <si>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</si>
  <si>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</si>
  <si>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</si>
  <si>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</si>
  <si>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</si>
  <si>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</si>
  <si>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</si>
  <si>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</si>
  <si>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</si>
  <si>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</si>
  <si>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</si>
  <si>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</si>
  <si>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</si>
  <si>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</si>
  <si>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</si>
  <si>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</si>
  <si>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</si>
  <si>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</si>
  <si>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</si>
  <si>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</si>
  <si>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</si>
  <si>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</si>
  <si>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</si>
  <si>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</si>
  <si>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</si>
  <si>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</si>
  <si>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</si>
  <si>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</si>
  <si>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</si>
  <si>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</si>
  <si>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</si>
  <si>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</si>
  <si>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</si>
  <si>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</si>
  <si>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</si>
  <si>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</si>
  <si>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</si>
  <si>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</si>
  <si>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</si>
  <si>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</si>
  <si>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</si>
  <si>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</si>
  <si>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</si>
  <si>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</si>
  <si>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</si>
  <si>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</si>
  <si>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</si>
  <si>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</si>
  <si>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</si>
  <si>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</si>
  <si>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</si>
  <si>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</si>
  <si>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</si>
  <si>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</si>
  <si>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</si>
  <si>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</si>
  <si>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</si>
  <si>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</si>
  <si>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</si>
  <si>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</si>
  <si>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</si>
  <si>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</si>
  <si>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</si>
  <si>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</si>
  <si>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</si>
  <si>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</si>
  <si>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</si>
  <si>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</si>
  <si>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</si>
  <si>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</si>
  <si>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</si>
  <si>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</si>
  <si>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</si>
  <si>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</si>
  <si>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</si>
  <si>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</si>
  <si>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</si>
  <si>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</si>
  <si>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</si>
  <si>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</si>
  <si>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</si>
  <si>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</si>
  <si>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</si>
  <si>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</si>
  <si>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</si>
  <si>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</si>
  <si>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</si>
  <si>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</si>
  <si>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</si>
  <si>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</si>
  <si>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</si>
  <si>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</si>
  <si>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</si>
  <si>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</si>
  <si>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</si>
  <si>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</si>
  <si>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</si>
  <si>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</si>
  <si>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</si>
  <si>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</si>
  <si>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</si>
  <si>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</si>
  <si>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</si>
  <si>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</si>
  <si>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</si>
  <si>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</si>
  <si>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</si>
  <si>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</si>
  <si>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</si>
  <si>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</si>
  <si>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</si>
  <si>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</si>
  <si>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</si>
  <si>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</si>
  <si>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</si>
  <si>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</si>
  <si>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</si>
  <si>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</si>
  <si>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</si>
  <si>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</si>
  <si>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</si>
  <si>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</si>
  <si>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</si>
  <si>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</si>
  <si>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</si>
  <si>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</si>
  <si>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</si>
  <si>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</si>
  <si>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</si>
  <si>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</si>
  <si>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</si>
  <si>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</si>
  <si>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</si>
  <si>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</si>
  <si>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</si>
  <si>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</si>
  <si>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</si>
  <si>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</si>
  <si>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</si>
  <si>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</si>
  <si>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</si>
  <si>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</si>
  <si>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</si>
  <si>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</si>
  <si>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</si>
  <si>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</si>
  <si>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</si>
  <si>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</si>
  <si>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</si>
  <si>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</si>
  <si>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</si>
  <si>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</si>
  <si>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</si>
  <si>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</si>
  <si>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</si>
  <si>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</si>
  <si>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</si>
  <si>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</si>
  <si>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</si>
  <si>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</si>
  <si>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</si>
  <si>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</si>
  <si>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</si>
  <si>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</si>
  <si>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</si>
  <si>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</si>
  <si>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</si>
  <si>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</si>
  <si>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</si>
  <si>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</si>
  <si>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</si>
  <si>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</si>
  <si>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</si>
  <si>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</si>
  <si>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</si>
  <si>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</si>
  <si>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</si>
  <si>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</si>
  <si>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</si>
  <si>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</si>
  <si>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</si>
  <si>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</si>
  <si>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</si>
  <si>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</si>
  <si>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</si>
  <si>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</si>
  <si>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</si>
  <si>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</si>
  <si>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</si>
  <si>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</si>
  <si>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</si>
  <si>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</si>
  <si>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</si>
  <si>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</si>
  <si>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</si>
  <si>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</si>
  <si>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</si>
  <si>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</si>
  <si>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</si>
  <si>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</si>
  <si>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</si>
  <si>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</si>
  <si>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</si>
  <si>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</si>
  <si>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</si>
  <si>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</si>
  <si>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</si>
  <si>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</si>
  <si>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</si>
  <si>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</si>
  <si>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</si>
  <si>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</si>
  <si>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</si>
  <si>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</si>
  <si>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</si>
  <si>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</si>
  <si>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</si>
  <si>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</si>
  <si>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</si>
  <si>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</si>
  <si>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</si>
  <si>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</si>
  <si>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</si>
  <si>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</si>
  <si>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</si>
  <si>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</si>
  <si>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</si>
  <si>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</si>
  <si>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</si>
  <si>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</si>
  <si>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</si>
  <si>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</si>
  <si>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</si>
  <si>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</si>
  <si>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</si>
  <si>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</si>
  <si>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</si>
  <si>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</si>
  <si>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</si>
  <si>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</si>
  <si>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</si>
  <si>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</si>
  <si>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</si>
  <si>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</si>
  <si>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</si>
  <si>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</si>
  <si>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</si>
  <si>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</si>
  <si>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</si>
  <si>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</si>
  <si>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</si>
  <si>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</si>
  <si>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</si>
  <si>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</si>
  <si>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</si>
  <si>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</si>
  <si>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</si>
  <si>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</si>
  <si>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</si>
  <si>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</si>
  <si>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</si>
  <si>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</si>
  <si>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</si>
  <si>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</si>
  <si>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</si>
  <si>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</si>
  <si>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</si>
  <si>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</si>
  <si>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</si>
  <si>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</si>
  <si>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</si>
  <si>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</si>
  <si>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</si>
  <si>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</si>
  <si>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</si>
  <si>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</si>
  <si>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</si>
  <si>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</si>
  <si>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</si>
  <si>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</si>
  <si>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</si>
  <si>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</si>
  <si>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</si>
  <si>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</si>
  <si>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</si>
  <si>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</si>
  <si>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</si>
  <si>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</si>
  <si>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</si>
  <si>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</si>
  <si>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</si>
  <si>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</si>
  <si>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</si>
  <si>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</si>
  <si>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</si>
  <si>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</si>
  <si>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</si>
  <si>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</si>
  <si>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</si>
  <si>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</si>
  <si>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</si>
  <si>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</si>
  <si>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</si>
  <si>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</si>
  <si>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</si>
  <si>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</si>
  <si>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</si>
  <si>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</si>
  <si>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</si>
  <si>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</si>
  <si>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</si>
  <si>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</si>
  <si>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</si>
  <si>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</si>
  <si>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</si>
  <si>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</si>
  <si>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</si>
  <si>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</si>
  <si>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</si>
  <si>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</si>
  <si>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</si>
  <si>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</si>
  <si>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</si>
  <si>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</si>
  <si>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</si>
  <si>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</si>
  <si>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</si>
  <si>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</si>
  <si>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</si>
  <si>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</si>
  <si>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</si>
  <si>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</si>
  <si>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</si>
  <si>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</si>
  <si>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</si>
  <si>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</si>
  <si>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</si>
  <si>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</si>
  <si>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</si>
  <si>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</si>
  <si>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</si>
  <si>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</si>
  <si>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</si>
  <si>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</si>
  <si>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</si>
  <si>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</si>
  <si>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</si>
  <si>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</si>
  <si>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</si>
  <si>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</si>
  <si>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</si>
  <si>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</si>
  <si>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</si>
  <si>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</si>
  <si>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81 2 00 25220</t>
  </si>
  <si>
    <t>81 3 00 25220</t>
  </si>
  <si>
    <t>61 2 00 25200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</si>
  <si>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</si>
  <si>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</si>
  <si>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</si>
  <si>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</si>
  <si>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</si>
  <si>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</si>
  <si>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</si>
  <si>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</si>
  <si>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</si>
  <si>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</si>
  <si>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</si>
  <si>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</si>
  <si>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</si>
  <si>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</si>
  <si>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</si>
  <si>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</si>
  <si>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</si>
  <si>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</si>
  <si>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</si>
  <si>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</si>
  <si>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</si>
  <si>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</si>
  <si>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</si>
  <si>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</si>
  <si>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</si>
  <si>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</si>
  <si>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</si>
  <si>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</si>
  <si>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</si>
  <si>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Обеспечение деятельности  муниципальных организаций дополнительного образования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</si>
  <si>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</si>
  <si>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автономными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</si>
  <si>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</si>
  <si>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</si>
  <si>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</si>
  <si>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71 2 00 25320</t>
  </si>
  <si>
    <t>71 2 00 25310</t>
  </si>
  <si>
    <t>71 2 00 25300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</si>
  <si>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</si>
  <si>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</si>
  <si>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</si>
  <si>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</si>
  <si>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</si>
  <si>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</si>
  <si>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</si>
  <si>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</si>
  <si>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</si>
  <si>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</si>
  <si>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</si>
  <si>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</si>
  <si>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</si>
  <si>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</si>
  <si>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 xml:space="preserve">Раздел </t>
  </si>
  <si>
    <t>Подраздел</t>
  </si>
  <si>
    <t>Распределение бюджетных ассигнований по разделам, подразделам, целевым статьям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2017 год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</si>
  <si>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</si>
  <si>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</si>
  <si>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</si>
  <si>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</si>
  <si>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</si>
  <si>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</si>
  <si>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>Дополнительное  образование детей</t>
  </si>
  <si>
    <t xml:space="preserve">
Приложение 6 
к решению от __.02.2017г. № ___
Приложение 6 
к решению от 19.12.2016г. № 06-29
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</si>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</sst>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6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164" fontId="2" fillId="0" borderId="0" xfId="0" applyNumberFormat="1" applyFont="1" applyFill="1"/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0" fontId="25" fillId="0" borderId="2" xfId="0" applyFont="1" applyFill="1" applyBorder="1" applyAlignment="1">
      <alignment horizontal="justify" wrapText="1"/>
    </xf>
    <xf numFmtId="0" fontId="9" fillId="0" borderId="2" xfId="0" applyFont="1" applyFill="1" applyBorder="1" applyAlignment="1">
      <alignment horizontal="justify" wrapText="1"/>
    </xf>
    <xf numFmtId="0" fontId="14" fillId="0" borderId="14" xfId="0" applyFont="1" applyFill="1" applyBorder="1" applyAlignment="1">
      <alignment horizontal="justify"/>
    </xf>
    <xf numFmtId="164" fontId="15" fillId="0" borderId="0" xfId="0" applyNumberFormat="1" applyFont="1" applyFill="1"/>
    <xf numFmtId="0" fontId="25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right"/>
    </xf>
    <xf numFmtId="0" fontId="9" fillId="2" borderId="14" xfId="0" applyFont="1" applyFill="1" applyBorder="1" applyAlignment="1">
      <alignment horizont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49" fontId="25" fillId="2" borderId="14" xfId="0" applyNumberFormat="1" applyFont="1" applyFill="1" applyBorder="1" applyAlignment="1">
      <alignment horizontal="right" wrapText="1"/>
    </xf>
    <xf numFmtId="0" fontId="6" fillId="2" borderId="14" xfId="0" applyFont="1" applyFill="1" applyBorder="1" applyAlignment="1">
      <alignment vertical="top" wrapText="1"/>
    </xf>
    <xf numFmtId="0" fontId="6" fillId="2" borderId="14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right" wrapText="1"/>
    </xf>
    <xf numFmtId="0" fontId="25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25" fillId="2" borderId="11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422" t="s">
        <v>1</v>
      </c>
      <c r="B4" s="422"/>
      <c r="C4" s="422"/>
      <c r="D4" s="422"/>
      <c r="E4" s="422"/>
      <c r="F4" s="422"/>
      <c r="G4" s="422"/>
    </row>
    <row r="5" spans="1:9" ht="15.75" x14ac:dyDescent="0.25">
      <c r="A5" s="422" t="s">
        <v>2</v>
      </c>
      <c r="B5" s="422"/>
      <c r="C5" s="422"/>
      <c r="D5" s="422"/>
      <c r="E5" s="422"/>
      <c r="F5" s="422"/>
      <c r="G5" s="422"/>
    </row>
    <row r="6" spans="1:9" ht="15.75" x14ac:dyDescent="0.25">
      <c r="A6" s="423"/>
      <c r="B6" s="423"/>
      <c r="C6" s="423"/>
      <c r="D6" s="423"/>
      <c r="E6" s="423"/>
      <c r="F6" s="423"/>
      <c r="G6" s="423"/>
    </row>
    <row r="7" spans="1:9" ht="15.75" x14ac:dyDescent="0.25">
      <c r="A7" s="424" t="s">
        <v>3</v>
      </c>
      <c r="B7" s="424"/>
      <c r="C7" s="424"/>
      <c r="D7" s="424"/>
      <c r="E7" s="424"/>
      <c r="F7" s="424"/>
      <c r="G7" s="424"/>
      <c r="H7" s="424"/>
      <c r="I7" s="424"/>
    </row>
    <row r="8" spans="1:9" ht="18.75" x14ac:dyDescent="0.25">
      <c r="A8" s="425" t="s">
        <v>4</v>
      </c>
      <c r="B8" s="425"/>
      <c r="C8" s="425"/>
      <c r="D8" s="425"/>
      <c r="E8" s="425"/>
      <c r="F8" s="425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425" t="s">
        <v>29</v>
      </c>
      <c r="B43" s="425"/>
      <c r="C43" s="425"/>
      <c r="D43" s="425"/>
      <c r="E43" s="425"/>
      <c r="F43" s="425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419" t="s">
        <v>30</v>
      </c>
      <c r="B65" s="420"/>
      <c r="C65" s="420"/>
      <c r="D65" s="420"/>
      <c r="E65" s="420"/>
      <c r="F65" s="421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419" t="s">
        <v>33</v>
      </c>
      <c r="B87" s="420"/>
      <c r="C87" s="420"/>
      <c r="D87" s="420"/>
      <c r="E87" s="420"/>
      <c r="F87" s="421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419" t="s">
        <v>34</v>
      </c>
      <c r="B109" s="420"/>
      <c r="C109" s="420"/>
      <c r="D109" s="420"/>
      <c r="E109" s="420"/>
      <c r="F109" s="421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419" t="s">
        <v>35</v>
      </c>
      <c r="B145" s="420"/>
      <c r="C145" s="420"/>
      <c r="D145" s="420"/>
      <c r="E145" s="420"/>
      <c r="F145" s="421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419" t="s">
        <v>36</v>
      </c>
      <c r="B167" s="420"/>
      <c r="C167" s="420"/>
      <c r="D167" s="420"/>
      <c r="E167" s="420"/>
      <c r="F167" s="421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419" t="s">
        <v>91</v>
      </c>
      <c r="B305" s="420"/>
      <c r="C305" s="420"/>
      <c r="D305" s="420"/>
      <c r="E305" s="420"/>
      <c r="F305" s="421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419" t="s">
        <v>120</v>
      </c>
      <c r="B407" s="420"/>
      <c r="C407" s="420"/>
      <c r="D407" s="420"/>
      <c r="E407" s="420"/>
      <c r="F407" s="421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419" t="s">
        <v>130</v>
      </c>
      <c r="B462" s="420"/>
      <c r="C462" s="420"/>
      <c r="D462" s="420"/>
      <c r="E462" s="420"/>
      <c r="F462" s="421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419" t="s">
        <v>131</v>
      </c>
      <c r="B484" s="420"/>
      <c r="C484" s="420"/>
      <c r="D484" s="420"/>
      <c r="E484" s="420"/>
      <c r="F484" s="421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419" t="s">
        <v>132</v>
      </c>
      <c r="B506" s="420"/>
      <c r="C506" s="420"/>
      <c r="D506" s="420"/>
      <c r="E506" s="420"/>
      <c r="F506" s="421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419" t="s">
        <v>133</v>
      </c>
      <c r="B532" s="420"/>
      <c r="C532" s="420"/>
      <c r="D532" s="420"/>
      <c r="E532" s="420"/>
      <c r="F532" s="421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413" t="s">
        <v>135</v>
      </c>
      <c r="B559" s="414"/>
      <c r="C559" s="414"/>
      <c r="D559" s="414"/>
      <c r="E559" s="414"/>
      <c r="F559" s="415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416" t="s">
        <v>136</v>
      </c>
      <c r="B560" s="417"/>
      <c r="C560" s="417"/>
      <c r="D560" s="417"/>
      <c r="E560" s="417"/>
      <c r="F560" s="41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31" t="s">
        <v>137</v>
      </c>
      <c r="E1" s="431"/>
      <c r="F1" s="431"/>
      <c r="G1" s="172"/>
    </row>
    <row r="2" spans="1:8" s="170" customFormat="1" ht="15.75" x14ac:dyDescent="0.25">
      <c r="A2" s="422" t="s">
        <v>138</v>
      </c>
      <c r="B2" s="422"/>
      <c r="C2" s="422"/>
      <c r="D2" s="422"/>
      <c r="E2" s="422"/>
      <c r="F2" s="422"/>
    </row>
    <row r="3" spans="1:8" s="170" customFormat="1" ht="15.75" x14ac:dyDescent="0.25">
      <c r="A3" s="422" t="s">
        <v>139</v>
      </c>
      <c r="B3" s="422"/>
      <c r="C3" s="422"/>
      <c r="D3" s="422"/>
      <c r="E3" s="422"/>
      <c r="F3" s="422"/>
    </row>
    <row r="4" spans="1:8" s="170" customFormat="1" ht="15.75" x14ac:dyDescent="0.25">
      <c r="A4" s="422" t="s">
        <v>140</v>
      </c>
      <c r="B4" s="422"/>
      <c r="C4" s="422"/>
      <c r="D4" s="422"/>
      <c r="E4" s="422"/>
      <c r="F4" s="422"/>
    </row>
    <row r="5" spans="1:8" s="170" customFormat="1" ht="15.75" x14ac:dyDescent="0.25">
      <c r="A5" s="423"/>
      <c r="B5" s="423"/>
      <c r="C5" s="423"/>
      <c r="D5" s="423"/>
      <c r="E5" s="423"/>
      <c r="F5" s="423"/>
    </row>
    <row r="6" spans="1:8" s="170" customFormat="1" ht="16.5" thickBot="1" x14ac:dyDescent="0.3">
      <c r="A6" s="432" t="s">
        <v>3</v>
      </c>
      <c r="B6" s="432"/>
      <c r="C6" s="432"/>
      <c r="D6" s="432"/>
      <c r="E6" s="432"/>
      <c r="F6" s="433"/>
    </row>
    <row r="7" spans="1:8" ht="31.5" customHeight="1" x14ac:dyDescent="0.25">
      <c r="A7" s="42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8" t="s">
        <v>146</v>
      </c>
      <c r="G7" s="430" t="s">
        <v>147</v>
      </c>
      <c r="H7" s="430" t="s">
        <v>148</v>
      </c>
    </row>
    <row r="8" spans="1:8" ht="15.75" thickBot="1" x14ac:dyDescent="0.3">
      <c r="A8" s="427"/>
      <c r="B8" s="176"/>
      <c r="C8" s="176"/>
      <c r="D8" s="177"/>
      <c r="E8" s="178"/>
      <c r="F8" s="429"/>
      <c r="G8" s="430"/>
      <c r="H8" s="430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422" t="s">
        <v>1</v>
      </c>
      <c r="B4" s="422"/>
      <c r="C4" s="422"/>
      <c r="D4" s="422"/>
      <c r="E4" s="422"/>
      <c r="F4" s="422"/>
      <c r="G4" s="422"/>
    </row>
    <row r="5" spans="1:7" ht="15.75" x14ac:dyDescent="0.25">
      <c r="A5" s="422" t="s">
        <v>2</v>
      </c>
      <c r="B5" s="422"/>
      <c r="C5" s="422"/>
      <c r="D5" s="422"/>
      <c r="E5" s="422"/>
      <c r="F5" s="422"/>
      <c r="G5" s="422"/>
    </row>
    <row r="6" spans="1:7" ht="15.75" x14ac:dyDescent="0.25">
      <c r="A6" s="423"/>
      <c r="B6" s="423"/>
      <c r="C6" s="423"/>
      <c r="D6" s="423"/>
      <c r="E6" s="423"/>
      <c r="F6" s="423"/>
      <c r="G6" s="423"/>
    </row>
    <row r="7" spans="1:7" ht="15.75" x14ac:dyDescent="0.25">
      <c r="A7" s="424" t="s">
        <v>3</v>
      </c>
      <c r="B7" s="424"/>
      <c r="C7" s="424"/>
      <c r="D7" s="424"/>
      <c r="E7" s="424"/>
      <c r="F7" s="424"/>
      <c r="G7" s="424"/>
    </row>
    <row r="8" spans="1:7" ht="18.75" x14ac:dyDescent="0.25">
      <c r="A8" s="425" t="s">
        <v>4</v>
      </c>
      <c r="B8" s="425"/>
      <c r="C8" s="425"/>
      <c r="D8" s="425"/>
      <c r="E8" s="425"/>
      <c r="F8" s="425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425" t="s">
        <v>29</v>
      </c>
      <c r="B46" s="425"/>
      <c r="C46" s="425"/>
      <c r="D46" s="425"/>
      <c r="E46" s="425"/>
      <c r="F46" s="425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419" t="s">
        <v>30</v>
      </c>
      <c r="B68" s="420"/>
      <c r="C68" s="420"/>
      <c r="D68" s="420"/>
      <c r="E68" s="420"/>
      <c r="F68" s="421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419" t="s">
        <v>33</v>
      </c>
      <c r="B90" s="420"/>
      <c r="C90" s="420"/>
      <c r="D90" s="420"/>
      <c r="E90" s="420"/>
      <c r="F90" s="421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419" t="s">
        <v>34</v>
      </c>
      <c r="B112" s="420"/>
      <c r="C112" s="420"/>
      <c r="D112" s="420"/>
      <c r="E112" s="420"/>
      <c r="F112" s="421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419" t="s">
        <v>35</v>
      </c>
      <c r="B148" s="420"/>
      <c r="C148" s="420"/>
      <c r="D148" s="420"/>
      <c r="E148" s="420"/>
      <c r="F148" s="421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419" t="s">
        <v>36</v>
      </c>
      <c r="B170" s="420"/>
      <c r="C170" s="420"/>
      <c r="D170" s="420"/>
      <c r="E170" s="420"/>
      <c r="F170" s="421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419" t="s">
        <v>91</v>
      </c>
      <c r="B322" s="420"/>
      <c r="C322" s="420"/>
      <c r="D322" s="420"/>
      <c r="E322" s="420"/>
      <c r="F322" s="421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419" t="s">
        <v>120</v>
      </c>
      <c r="B434" s="420"/>
      <c r="C434" s="420"/>
      <c r="D434" s="420"/>
      <c r="E434" s="420"/>
      <c r="F434" s="421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419" t="s">
        <v>130</v>
      </c>
      <c r="B492" s="420"/>
      <c r="C492" s="420"/>
      <c r="D492" s="420"/>
      <c r="E492" s="420"/>
      <c r="F492" s="421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419" t="s">
        <v>131</v>
      </c>
      <c r="B514" s="420"/>
      <c r="C514" s="420"/>
      <c r="D514" s="420"/>
      <c r="E514" s="420"/>
      <c r="F514" s="421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419" t="s">
        <v>132</v>
      </c>
      <c r="B536" s="420"/>
      <c r="C536" s="420"/>
      <c r="D536" s="420"/>
      <c r="E536" s="420"/>
      <c r="F536" s="421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419" t="s">
        <v>133</v>
      </c>
      <c r="B562" s="420"/>
      <c r="C562" s="420"/>
      <c r="D562" s="420"/>
      <c r="E562" s="420"/>
      <c r="F562" s="421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413" t="s">
        <v>135</v>
      </c>
      <c r="B589" s="414"/>
      <c r="C589" s="414"/>
      <c r="D589" s="414"/>
      <c r="E589" s="414"/>
      <c r="F589" s="415"/>
      <c r="G589" s="166">
        <v>5381.6</v>
      </c>
    </row>
    <row r="590" spans="1:7" s="169" customFormat="1" ht="18.75" x14ac:dyDescent="0.3">
      <c r="A590" s="416" t="s">
        <v>136</v>
      </c>
      <c r="B590" s="417"/>
      <c r="C590" s="417"/>
      <c r="D590" s="417"/>
      <c r="E590" s="417"/>
      <c r="F590" s="418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431" t="s">
        <v>137</v>
      </c>
      <c r="E1" s="431"/>
      <c r="F1" s="431"/>
    </row>
    <row r="2" spans="1:6" s="170" customFormat="1" ht="15.75" x14ac:dyDescent="0.25">
      <c r="A2" s="422" t="s">
        <v>138</v>
      </c>
      <c r="B2" s="422"/>
      <c r="C2" s="422"/>
      <c r="D2" s="422"/>
      <c r="E2" s="422"/>
      <c r="F2" s="422"/>
    </row>
    <row r="3" spans="1:6" s="170" customFormat="1" ht="15.75" x14ac:dyDescent="0.25">
      <c r="A3" s="422" t="s">
        <v>139</v>
      </c>
      <c r="B3" s="422"/>
      <c r="C3" s="422"/>
      <c r="D3" s="422"/>
      <c r="E3" s="422"/>
      <c r="F3" s="422"/>
    </row>
    <row r="4" spans="1:6" s="170" customFormat="1" ht="15.75" x14ac:dyDescent="0.25">
      <c r="A4" s="422" t="s">
        <v>191</v>
      </c>
      <c r="B4" s="422"/>
      <c r="C4" s="422"/>
      <c r="D4" s="422"/>
      <c r="E4" s="422"/>
      <c r="F4" s="422"/>
    </row>
    <row r="5" spans="1:6" s="170" customFormat="1" ht="15.75" x14ac:dyDescent="0.25">
      <c r="A5" s="423"/>
      <c r="B5" s="423"/>
      <c r="C5" s="423"/>
      <c r="D5" s="423"/>
      <c r="E5" s="423"/>
      <c r="F5" s="423"/>
    </row>
    <row r="6" spans="1:6" s="170" customFormat="1" ht="16.5" thickBot="1" x14ac:dyDescent="0.3">
      <c r="A6" s="432" t="s">
        <v>3</v>
      </c>
      <c r="B6" s="432"/>
      <c r="C6" s="432"/>
      <c r="D6" s="432"/>
      <c r="E6" s="432"/>
      <c r="F6" s="433"/>
    </row>
    <row r="7" spans="1:6" ht="31.5" customHeight="1" x14ac:dyDescent="0.25">
      <c r="A7" s="42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8" t="s">
        <v>146</v>
      </c>
    </row>
    <row r="8" spans="1:6" ht="15.75" customHeight="1" thickBot="1" x14ac:dyDescent="0.3">
      <c r="A8" s="427"/>
      <c r="B8" s="176"/>
      <c r="C8" s="176"/>
      <c r="D8" s="177"/>
      <c r="E8" s="178"/>
      <c r="F8" s="429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422" t="s">
        <v>192</v>
      </c>
      <c r="B2" s="422"/>
      <c r="C2" s="422"/>
      <c r="D2" s="422"/>
      <c r="E2" s="422"/>
      <c r="F2" s="422"/>
      <c r="G2" s="422"/>
    </row>
    <row r="3" spans="1:9" ht="15.75" x14ac:dyDescent="0.25">
      <c r="A3" s="422" t="s">
        <v>2</v>
      </c>
      <c r="B3" s="422"/>
      <c r="C3" s="422"/>
      <c r="D3" s="422"/>
      <c r="E3" s="422"/>
      <c r="F3" s="422"/>
      <c r="G3" s="422"/>
    </row>
    <row r="4" spans="1:9" ht="3" customHeight="1" x14ac:dyDescent="0.25">
      <c r="A4" s="423"/>
      <c r="B4" s="423"/>
      <c r="C4" s="423"/>
      <c r="D4" s="423"/>
      <c r="E4" s="423"/>
      <c r="F4" s="423"/>
      <c r="G4" s="423"/>
    </row>
    <row r="5" spans="1:9" ht="15.75" x14ac:dyDescent="0.25">
      <c r="A5" s="424" t="s">
        <v>3</v>
      </c>
      <c r="B5" s="424"/>
      <c r="C5" s="424"/>
      <c r="D5" s="424"/>
      <c r="E5" s="424"/>
      <c r="F5" s="424"/>
      <c r="G5" s="424"/>
      <c r="H5" s="424"/>
      <c r="I5" s="424"/>
    </row>
    <row r="6" spans="1:9" ht="21.75" customHeight="1" x14ac:dyDescent="0.25">
      <c r="A6" s="441" t="s">
        <v>141</v>
      </c>
      <c r="B6" s="441" t="s">
        <v>187</v>
      </c>
      <c r="C6" s="442" t="s">
        <v>188</v>
      </c>
      <c r="D6" s="442"/>
      <c r="E6" s="443" t="s">
        <v>189</v>
      </c>
      <c r="F6" s="444" t="s">
        <v>190</v>
      </c>
      <c r="G6" s="441" t="s">
        <v>146</v>
      </c>
      <c r="H6" s="445">
        <v>2015</v>
      </c>
      <c r="I6" s="445">
        <v>2016</v>
      </c>
    </row>
    <row r="7" spans="1:9" x14ac:dyDescent="0.25">
      <c r="A7" s="441"/>
      <c r="B7" s="441"/>
      <c r="C7" s="446"/>
      <c r="D7" s="447"/>
      <c r="E7" s="443"/>
      <c r="F7" s="444"/>
      <c r="G7" s="441"/>
      <c r="H7" s="445"/>
      <c r="I7" s="445"/>
    </row>
    <row r="8" spans="1:9" ht="15.75" hidden="1" x14ac:dyDescent="0.25">
      <c r="A8" s="434" t="s">
        <v>4</v>
      </c>
      <c r="B8" s="434"/>
      <c r="C8" s="434"/>
      <c r="D8" s="434"/>
      <c r="E8" s="434"/>
      <c r="F8" s="43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434" t="s">
        <v>29</v>
      </c>
      <c r="B48" s="434"/>
      <c r="C48" s="434"/>
      <c r="D48" s="434"/>
      <c r="E48" s="434"/>
      <c r="F48" s="43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38" t="s">
        <v>30</v>
      </c>
      <c r="B84" s="439"/>
      <c r="C84" s="439"/>
      <c r="D84" s="439"/>
      <c r="E84" s="439"/>
      <c r="F84" s="44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38" t="s">
        <v>33</v>
      </c>
      <c r="B120" s="439"/>
      <c r="C120" s="439"/>
      <c r="D120" s="439"/>
      <c r="E120" s="439"/>
      <c r="F120" s="44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38" t="s">
        <v>34</v>
      </c>
      <c r="B156" s="439"/>
      <c r="C156" s="439"/>
      <c r="D156" s="439"/>
      <c r="E156" s="439"/>
      <c r="F156" s="44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38" t="s">
        <v>35</v>
      </c>
      <c r="B192" s="439"/>
      <c r="C192" s="439"/>
      <c r="D192" s="439"/>
      <c r="E192" s="439"/>
      <c r="F192" s="44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38" t="s">
        <v>36</v>
      </c>
      <c r="B228" s="439"/>
      <c r="C228" s="439"/>
      <c r="D228" s="439"/>
      <c r="E228" s="439"/>
      <c r="F228" s="44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38" t="s">
        <v>120</v>
      </c>
      <c r="B464" s="439"/>
      <c r="C464" s="439"/>
      <c r="D464" s="439"/>
      <c r="E464" s="439"/>
      <c r="F464" s="44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38" t="s">
        <v>130</v>
      </c>
      <c r="B600" s="439"/>
      <c r="C600" s="439"/>
      <c r="D600" s="439"/>
      <c r="E600" s="439"/>
      <c r="F600" s="44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38" t="s">
        <v>131</v>
      </c>
      <c r="B636" s="439"/>
      <c r="C636" s="439"/>
      <c r="D636" s="439"/>
      <c r="E636" s="439"/>
      <c r="F636" s="44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38" t="s">
        <v>132</v>
      </c>
      <c r="B672" s="439"/>
      <c r="C672" s="439"/>
      <c r="D672" s="439"/>
      <c r="E672" s="439"/>
      <c r="F672" s="44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38" t="s">
        <v>133</v>
      </c>
      <c r="B708" s="439"/>
      <c r="C708" s="439"/>
      <c r="D708" s="439"/>
      <c r="E708" s="439"/>
      <c r="F708" s="44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413" t="s">
        <v>135</v>
      </c>
      <c r="B745" s="414"/>
      <c r="C745" s="414"/>
      <c r="D745" s="414"/>
      <c r="E745" s="414"/>
      <c r="F745" s="415"/>
      <c r="G745" s="166">
        <v>0</v>
      </c>
      <c r="H745" s="166">
        <v>0</v>
      </c>
      <c r="I745" s="166">
        <v>0</v>
      </c>
    </row>
    <row r="746" spans="1:9" ht="18.75" hidden="1" x14ac:dyDescent="0.3">
      <c r="A746" s="435" t="s">
        <v>136</v>
      </c>
      <c r="B746" s="436"/>
      <c r="C746" s="436"/>
      <c r="D746" s="436"/>
      <c r="E746" s="436"/>
      <c r="F746" s="43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31" t="s">
        <v>137</v>
      </c>
      <c r="E1" s="431"/>
      <c r="F1" s="431"/>
      <c r="G1" s="172"/>
    </row>
    <row r="2" spans="1:8" s="170" customFormat="1" ht="15.75" x14ac:dyDescent="0.25">
      <c r="A2" s="422" t="s">
        <v>138</v>
      </c>
      <c r="B2" s="422"/>
      <c r="C2" s="422"/>
      <c r="D2" s="422"/>
      <c r="E2" s="422"/>
      <c r="F2" s="422"/>
    </row>
    <row r="3" spans="1:8" s="170" customFormat="1" ht="15.75" x14ac:dyDescent="0.25">
      <c r="A3" s="422" t="s">
        <v>139</v>
      </c>
      <c r="B3" s="422"/>
      <c r="C3" s="422"/>
      <c r="D3" s="422"/>
      <c r="E3" s="422"/>
      <c r="F3" s="422"/>
    </row>
    <row r="4" spans="1:8" s="170" customFormat="1" ht="15.75" x14ac:dyDescent="0.25">
      <c r="A4" s="422" t="s">
        <v>205</v>
      </c>
      <c r="B4" s="422"/>
      <c r="C4" s="422"/>
      <c r="D4" s="422"/>
      <c r="E4" s="422"/>
      <c r="F4" s="422"/>
    </row>
    <row r="5" spans="1:8" s="170" customFormat="1" ht="15.75" x14ac:dyDescent="0.25">
      <c r="A5" s="423"/>
      <c r="B5" s="423"/>
      <c r="C5" s="423"/>
      <c r="D5" s="423"/>
      <c r="E5" s="423"/>
      <c r="F5" s="423"/>
    </row>
    <row r="6" spans="1:8" s="170" customFormat="1" ht="16.5" thickBot="1" x14ac:dyDescent="0.3">
      <c r="A6" s="432" t="s">
        <v>3</v>
      </c>
      <c r="B6" s="432"/>
      <c r="C6" s="432"/>
      <c r="D6" s="432"/>
      <c r="E6" s="432"/>
      <c r="F6" s="433"/>
    </row>
    <row r="7" spans="1:8" ht="31.5" customHeight="1" x14ac:dyDescent="0.25">
      <c r="A7" s="42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8" t="s">
        <v>146</v>
      </c>
      <c r="G7" s="430" t="s">
        <v>147</v>
      </c>
      <c r="H7" s="430" t="s">
        <v>148</v>
      </c>
    </row>
    <row r="8" spans="1:8" ht="15.75" thickBot="1" x14ac:dyDescent="0.3">
      <c r="A8" s="427"/>
      <c r="B8" s="176"/>
      <c r="C8" s="176"/>
      <c r="D8" s="177"/>
      <c r="E8" s="178"/>
      <c r="F8" s="429"/>
      <c r="G8" s="430"/>
      <c r="H8" s="430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64"/>
  <sheetViews>
    <sheetView tabSelected="1" view="pageBreakPreview" zoomScale="110" zoomScaleSheetLayoutView="110" workbookViewId="0">
      <selection activeCell="F462" sqref="F462"/>
    </sheetView>
  </sheetViews>
  <sheetFormatPr defaultRowHeight="15.75" x14ac:dyDescent="0.25"/>
  <cols>
    <col min="1" max="1" width="67.42578125" style="68" customWidth="1"/>
    <col min="2" max="2" width="3.85546875" style="68" customWidth="1"/>
    <col min="3" max="3" width="4.5703125" style="68" customWidth="1"/>
    <col min="4" max="4" width="16" style="344" customWidth="1"/>
    <col min="5" max="5" width="5.140625" style="68" customWidth="1"/>
    <col min="6" max="6" width="15.42578125" style="68" customWidth="1"/>
    <col min="7" max="7" width="9.28515625" style="68" bestFit="1" customWidth="1"/>
    <col min="8" max="16384" width="9.140625" style="68"/>
  </cols>
  <sheetData>
    <row r="1" spans="1:9" ht="87" customHeight="1" x14ac:dyDescent="0.25">
      <c r="A1" s="448" t="s">
        <v>548</v>
      </c>
      <c r="B1" s="449"/>
      <c r="C1" s="449"/>
      <c r="D1" s="449"/>
      <c r="E1" s="449"/>
      <c r="F1" s="449"/>
    </row>
    <row r="2" spans="1:9" ht="63.75" customHeight="1" x14ac:dyDescent="0.25">
      <c r="A2" s="452" t="s">
        <v>540</v>
      </c>
      <c r="B2" s="452"/>
      <c r="C2" s="452"/>
      <c r="D2" s="452"/>
      <c r="E2" s="452"/>
      <c r="F2" s="452"/>
    </row>
    <row r="3" spans="1:9" x14ac:dyDescent="0.25">
      <c r="A3" s="451" t="s">
        <v>241</v>
      </c>
      <c r="B3" s="451"/>
      <c r="C3" s="451"/>
      <c r="D3" s="451"/>
      <c r="E3" s="451"/>
      <c r="F3" s="451"/>
    </row>
    <row r="4" spans="1:9" ht="15" customHeight="1" x14ac:dyDescent="0.25">
      <c r="A4" s="453" t="s">
        <v>141</v>
      </c>
      <c r="B4" s="456" t="s">
        <v>538</v>
      </c>
      <c r="C4" s="456" t="s">
        <v>539</v>
      </c>
      <c r="D4" s="454" t="s">
        <v>144</v>
      </c>
      <c r="E4" s="455" t="s">
        <v>145</v>
      </c>
      <c r="F4" s="450" t="s">
        <v>519</v>
      </c>
    </row>
    <row r="5" spans="1:9" ht="31.5" customHeight="1" x14ac:dyDescent="0.25">
      <c r="A5" s="453"/>
      <c r="B5" s="456"/>
      <c r="C5" s="456"/>
      <c r="D5" s="454"/>
      <c r="E5" s="455"/>
      <c r="F5" s="450"/>
    </row>
    <row r="6" spans="1:9" x14ac:dyDescent="0.25">
      <c r="A6" s="403">
        <v>1</v>
      </c>
      <c r="B6" s="402">
        <v>2</v>
      </c>
      <c r="C6" s="402">
        <v>3</v>
      </c>
      <c r="D6" s="404">
        <v>4</v>
      </c>
      <c r="E6" s="404">
        <v>5</v>
      </c>
      <c r="F6" s="405">
        <v>6</v>
      </c>
    </row>
    <row r="7" spans="1:9" s="327" customFormat="1" ht="18.75" x14ac:dyDescent="0.3">
      <c r="A7" s="346" t="s">
        <v>5</v>
      </c>
      <c r="B7" s="333" t="s">
        <v>206</v>
      </c>
      <c r="C7" s="333"/>
      <c r="D7" s="334"/>
      <c r="E7" s="334"/>
      <c r="F7" s="342">
        <f>F14+F25+F112+F117+F82+F8</f>
        <v>26737.1</v>
      </c>
      <c r="G7" s="373"/>
      <c r="H7" s="373"/>
      <c r="I7" s="373"/>
    </row>
    <row r="8" spans="1:9" s="327" customFormat="1" ht="31.5" x14ac:dyDescent="0.25">
      <c r="A8" s="341" t="s">
        <v>6</v>
      </c>
      <c r="B8" s="333" t="s">
        <v>206</v>
      </c>
      <c r="C8" s="333" t="s">
        <v>220</v>
      </c>
      <c r="D8" s="334"/>
      <c r="E8" s="334"/>
      <c r="F8" s="342">
        <f>F10</f>
        <v>1132.5</v>
      </c>
      <c r="G8" s="373"/>
      <c r="H8" s="373"/>
      <c r="I8" s="373"/>
    </row>
    <row r="9" spans="1:9" s="327" customFormat="1" x14ac:dyDescent="0.25">
      <c r="A9" s="335" t="s">
        <v>208</v>
      </c>
      <c r="B9" s="336" t="s">
        <v>206</v>
      </c>
      <c r="C9" s="336" t="s">
        <v>220</v>
      </c>
      <c r="D9" s="337" t="s">
        <v>267</v>
      </c>
      <c r="E9" s="337"/>
      <c r="F9" s="343">
        <f>F10</f>
        <v>1132.5</v>
      </c>
      <c r="G9" s="373"/>
      <c r="H9" s="373"/>
      <c r="I9" s="373"/>
    </row>
    <row r="10" spans="1:9" s="327" customFormat="1" x14ac:dyDescent="0.25">
      <c r="A10" s="323" t="s">
        <v>213</v>
      </c>
      <c r="B10" s="336" t="s">
        <v>206</v>
      </c>
      <c r="C10" s="336" t="s">
        <v>220</v>
      </c>
      <c r="D10" s="337" t="s">
        <v>372</v>
      </c>
      <c r="E10" s="337"/>
      <c r="F10" s="343">
        <f>F11</f>
        <v>1132.5</v>
      </c>
      <c r="G10" s="373"/>
      <c r="H10" s="373"/>
      <c r="I10" s="373"/>
    </row>
    <row r="11" spans="1:9" s="327" customFormat="1" ht="31.5" x14ac:dyDescent="0.25">
      <c r="A11" s="323" t="s">
        <v>536</v>
      </c>
      <c r="B11" s="336" t="s">
        <v>206</v>
      </c>
      <c r="C11" s="336" t="s">
        <v>220</v>
      </c>
      <c r="D11" s="337" t="s">
        <v>535</v>
      </c>
      <c r="E11" s="337"/>
      <c r="F11" s="343">
        <f>F12</f>
        <v>1132.5</v>
      </c>
      <c r="G11" s="373"/>
      <c r="H11" s="373"/>
      <c r="I11" s="373"/>
    </row>
    <row r="12" spans="1:9" s="327" customFormat="1" ht="63" x14ac:dyDescent="0.25">
      <c r="A12" s="335" t="s">
        <v>354</v>
      </c>
      <c r="B12" s="336" t="s">
        <v>206</v>
      </c>
      <c r="C12" s="336" t="s">
        <v>220</v>
      </c>
      <c r="D12" s="337" t="s">
        <v>535</v>
      </c>
      <c r="E12" s="337">
        <v>100</v>
      </c>
      <c r="F12" s="343">
        <f>F13</f>
        <v>1132.5</v>
      </c>
      <c r="G12" s="373"/>
      <c r="H12" s="373"/>
      <c r="I12" s="373"/>
    </row>
    <row r="13" spans="1:9" s="327" customFormat="1" ht="31.5" x14ac:dyDescent="0.25">
      <c r="A13" s="335" t="s">
        <v>210</v>
      </c>
      <c r="B13" s="336" t="s">
        <v>206</v>
      </c>
      <c r="C13" s="336" t="s">
        <v>220</v>
      </c>
      <c r="D13" s="337" t="s">
        <v>535</v>
      </c>
      <c r="E13" s="337">
        <v>120</v>
      </c>
      <c r="F13" s="343">
        <f>1132.5</f>
        <v>1132.5</v>
      </c>
      <c r="G13" s="373"/>
      <c r="H13" s="373"/>
      <c r="I13" s="373"/>
    </row>
    <row r="14" spans="1:9" s="327" customFormat="1" ht="47.25" x14ac:dyDescent="0.25">
      <c r="A14" s="341" t="s">
        <v>38</v>
      </c>
      <c r="B14" s="333" t="s">
        <v>206</v>
      </c>
      <c r="C14" s="333" t="s">
        <v>207</v>
      </c>
      <c r="D14" s="334"/>
      <c r="E14" s="334"/>
      <c r="F14" s="342">
        <f>F20+F15</f>
        <v>792.7</v>
      </c>
    </row>
    <row r="15" spans="1:9" s="327" customFormat="1" ht="31.5" x14ac:dyDescent="0.25">
      <c r="A15" s="335" t="s">
        <v>290</v>
      </c>
      <c r="B15" s="336" t="s">
        <v>206</v>
      </c>
      <c r="C15" s="336" t="s">
        <v>207</v>
      </c>
      <c r="D15" s="337" t="s">
        <v>285</v>
      </c>
      <c r="E15" s="334"/>
      <c r="F15" s="343">
        <f>F16</f>
        <v>49.5</v>
      </c>
    </row>
    <row r="16" spans="1:9" s="327" customFormat="1" ht="63" x14ac:dyDescent="0.25">
      <c r="A16" s="335" t="s">
        <v>369</v>
      </c>
      <c r="B16" s="336" t="s">
        <v>206</v>
      </c>
      <c r="C16" s="336" t="s">
        <v>207</v>
      </c>
      <c r="D16" s="337" t="s">
        <v>370</v>
      </c>
      <c r="E16" s="334"/>
      <c r="F16" s="343">
        <f>F17</f>
        <v>49.5</v>
      </c>
    </row>
    <row r="17" spans="1:12" s="327" customFormat="1" ht="31.5" x14ac:dyDescent="0.25">
      <c r="A17" s="335" t="s">
        <v>525</v>
      </c>
      <c r="B17" s="336" t="s">
        <v>206</v>
      </c>
      <c r="C17" s="336" t="s">
        <v>207</v>
      </c>
      <c r="D17" s="337" t="s">
        <v>526</v>
      </c>
      <c r="E17" s="334"/>
      <c r="F17" s="343">
        <f>F18</f>
        <v>49.5</v>
      </c>
    </row>
    <row r="18" spans="1:12" s="327" customFormat="1" ht="63" x14ac:dyDescent="0.25">
      <c r="A18" s="335" t="s">
        <v>354</v>
      </c>
      <c r="B18" s="336" t="s">
        <v>206</v>
      </c>
      <c r="C18" s="336" t="s">
        <v>207</v>
      </c>
      <c r="D18" s="337" t="s">
        <v>526</v>
      </c>
      <c r="E18" s="337">
        <v>100</v>
      </c>
      <c r="F18" s="343">
        <f>F19</f>
        <v>49.5</v>
      </c>
    </row>
    <row r="19" spans="1:12" s="327" customFormat="1" ht="31.5" x14ac:dyDescent="0.25">
      <c r="A19" s="335" t="s">
        <v>210</v>
      </c>
      <c r="B19" s="336" t="s">
        <v>206</v>
      </c>
      <c r="C19" s="336" t="s">
        <v>207</v>
      </c>
      <c r="D19" s="337" t="s">
        <v>526</v>
      </c>
      <c r="E19" s="337">
        <v>120</v>
      </c>
      <c r="F19" s="343">
        <f>42.8+6.7</f>
        <v>49.5</v>
      </c>
    </row>
    <row r="20" spans="1:12" x14ac:dyDescent="0.25">
      <c r="A20" s="335" t="s">
        <v>208</v>
      </c>
      <c r="B20" s="336" t="s">
        <v>206</v>
      </c>
      <c r="C20" s="336" t="s">
        <v>207</v>
      </c>
      <c r="D20" s="337" t="s">
        <v>267</v>
      </c>
      <c r="E20" s="337"/>
      <c r="F20" s="343">
        <f>F21</f>
        <v>743.2</v>
      </c>
      <c r="J20" s="332"/>
      <c r="K20" s="332"/>
      <c r="L20" s="332"/>
    </row>
    <row r="21" spans="1:12" x14ac:dyDescent="0.25">
      <c r="A21" s="335" t="s">
        <v>209</v>
      </c>
      <c r="B21" s="336" t="s">
        <v>206</v>
      </c>
      <c r="C21" s="336" t="s">
        <v>207</v>
      </c>
      <c r="D21" s="337" t="s">
        <v>425</v>
      </c>
      <c r="E21" s="337"/>
      <c r="F21" s="343">
        <f>F23</f>
        <v>743.2</v>
      </c>
    </row>
    <row r="22" spans="1:12" ht="31.5" x14ac:dyDescent="0.25">
      <c r="A22" s="335" t="s">
        <v>211</v>
      </c>
      <c r="B22" s="336" t="s">
        <v>206</v>
      </c>
      <c r="C22" s="336" t="s">
        <v>207</v>
      </c>
      <c r="D22" s="337" t="s">
        <v>388</v>
      </c>
      <c r="E22" s="337"/>
      <c r="F22" s="343">
        <f>F23</f>
        <v>743.2</v>
      </c>
    </row>
    <row r="23" spans="1:12" ht="63" x14ac:dyDescent="0.25">
      <c r="A23" s="335" t="s">
        <v>354</v>
      </c>
      <c r="B23" s="336" t="s">
        <v>206</v>
      </c>
      <c r="C23" s="336" t="s">
        <v>207</v>
      </c>
      <c r="D23" s="337" t="s">
        <v>388</v>
      </c>
      <c r="E23" s="337">
        <v>100</v>
      </c>
      <c r="F23" s="343">
        <f>F24</f>
        <v>743.2</v>
      </c>
    </row>
    <row r="24" spans="1:12" ht="31.5" x14ac:dyDescent="0.25">
      <c r="A24" s="335" t="s">
        <v>210</v>
      </c>
      <c r="B24" s="336" t="s">
        <v>206</v>
      </c>
      <c r="C24" s="336" t="s">
        <v>207</v>
      </c>
      <c r="D24" s="337" t="s">
        <v>388</v>
      </c>
      <c r="E24" s="337">
        <v>120</v>
      </c>
      <c r="F24" s="343">
        <v>743.2</v>
      </c>
    </row>
    <row r="25" spans="1:12" ht="47.25" x14ac:dyDescent="0.25">
      <c r="A25" s="341" t="s">
        <v>9</v>
      </c>
      <c r="B25" s="333" t="s">
        <v>206</v>
      </c>
      <c r="C25" s="333" t="s">
        <v>212</v>
      </c>
      <c r="D25" s="334"/>
      <c r="E25" s="334"/>
      <c r="F25" s="342">
        <f>F26+F67+F78</f>
        <v>12792.4</v>
      </c>
    </row>
    <row r="26" spans="1:12" s="362" customFormat="1" ht="31.5" x14ac:dyDescent="0.25">
      <c r="A26" s="335" t="s">
        <v>252</v>
      </c>
      <c r="B26" s="336" t="s">
        <v>206</v>
      </c>
      <c r="C26" s="336" t="s">
        <v>212</v>
      </c>
      <c r="D26" s="337" t="s">
        <v>284</v>
      </c>
      <c r="E26" s="337"/>
      <c r="F26" s="343">
        <f>F27</f>
        <v>1513.9000000000003</v>
      </c>
    </row>
    <row r="27" spans="1:12" x14ac:dyDescent="0.25">
      <c r="A27" s="335" t="s">
        <v>301</v>
      </c>
      <c r="B27" s="336" t="s">
        <v>206</v>
      </c>
      <c r="C27" s="336" t="s">
        <v>212</v>
      </c>
      <c r="D27" s="337" t="s">
        <v>302</v>
      </c>
      <c r="E27" s="337"/>
      <c r="F27" s="343">
        <f>F28+F62+F38+F33+F43+F54+F48+F51+F59</f>
        <v>1513.9000000000003</v>
      </c>
    </row>
    <row r="28" spans="1:12" ht="31.5" x14ac:dyDescent="0.25">
      <c r="A28" s="335" t="s">
        <v>152</v>
      </c>
      <c r="B28" s="336" t="s">
        <v>206</v>
      </c>
      <c r="C28" s="336" t="s">
        <v>212</v>
      </c>
      <c r="D28" s="337" t="s">
        <v>426</v>
      </c>
      <c r="E28" s="337"/>
      <c r="F28" s="343">
        <f>F29+F31</f>
        <v>195</v>
      </c>
    </row>
    <row r="29" spans="1:12" ht="63" x14ac:dyDescent="0.25">
      <c r="A29" s="335" t="s">
        <v>270</v>
      </c>
      <c r="B29" s="336" t="s">
        <v>206</v>
      </c>
      <c r="C29" s="336" t="s">
        <v>212</v>
      </c>
      <c r="D29" s="337" t="s">
        <v>426</v>
      </c>
      <c r="E29" s="337">
        <v>100</v>
      </c>
      <c r="F29" s="343">
        <f>F30</f>
        <v>180.2</v>
      </c>
    </row>
    <row r="30" spans="1:12" ht="31.5" x14ac:dyDescent="0.25">
      <c r="A30" s="335" t="s">
        <v>210</v>
      </c>
      <c r="B30" s="336" t="s">
        <v>206</v>
      </c>
      <c r="C30" s="336" t="s">
        <v>212</v>
      </c>
      <c r="D30" s="337" t="s">
        <v>426</v>
      </c>
      <c r="E30" s="337">
        <v>120</v>
      </c>
      <c r="F30" s="343">
        <v>180.2</v>
      </c>
    </row>
    <row r="31" spans="1:12" ht="31.5" x14ac:dyDescent="0.25">
      <c r="A31" s="335" t="s">
        <v>215</v>
      </c>
      <c r="B31" s="336" t="s">
        <v>206</v>
      </c>
      <c r="C31" s="336" t="s">
        <v>212</v>
      </c>
      <c r="D31" s="337" t="s">
        <v>426</v>
      </c>
      <c r="E31" s="322">
        <v>200</v>
      </c>
      <c r="F31" s="343">
        <f>F32</f>
        <v>14.8</v>
      </c>
    </row>
    <row r="32" spans="1:12" s="327" customFormat="1" ht="31.5" x14ac:dyDescent="0.25">
      <c r="A32" s="335" t="s">
        <v>216</v>
      </c>
      <c r="B32" s="336" t="s">
        <v>206</v>
      </c>
      <c r="C32" s="336" t="s">
        <v>212</v>
      </c>
      <c r="D32" s="337" t="s">
        <v>426</v>
      </c>
      <c r="E32" s="322">
        <v>240</v>
      </c>
      <c r="F32" s="343">
        <v>14.8</v>
      </c>
    </row>
    <row r="33" spans="1:6" ht="47.25" x14ac:dyDescent="0.25">
      <c r="A33" s="335" t="s">
        <v>391</v>
      </c>
      <c r="B33" s="336" t="s">
        <v>206</v>
      </c>
      <c r="C33" s="336" t="s">
        <v>212</v>
      </c>
      <c r="D33" s="337" t="s">
        <v>429</v>
      </c>
      <c r="E33" s="337"/>
      <c r="F33" s="343">
        <f>F34+F36</f>
        <v>207.1</v>
      </c>
    </row>
    <row r="34" spans="1:6" ht="63" x14ac:dyDescent="0.25">
      <c r="A34" s="335" t="s">
        <v>270</v>
      </c>
      <c r="B34" s="336" t="s">
        <v>206</v>
      </c>
      <c r="C34" s="336" t="s">
        <v>212</v>
      </c>
      <c r="D34" s="337" t="s">
        <v>429</v>
      </c>
      <c r="E34" s="337">
        <v>100</v>
      </c>
      <c r="F34" s="343">
        <f>F35</f>
        <v>182.7</v>
      </c>
    </row>
    <row r="35" spans="1:6" ht="31.5" x14ac:dyDescent="0.25">
      <c r="A35" s="335" t="s">
        <v>210</v>
      </c>
      <c r="B35" s="336" t="s">
        <v>206</v>
      </c>
      <c r="C35" s="336" t="s">
        <v>212</v>
      </c>
      <c r="D35" s="337" t="s">
        <v>429</v>
      </c>
      <c r="E35" s="337">
        <v>120</v>
      </c>
      <c r="F35" s="343">
        <v>182.7</v>
      </c>
    </row>
    <row r="36" spans="1:6" ht="31.5" x14ac:dyDescent="0.25">
      <c r="A36" s="364" t="s">
        <v>215</v>
      </c>
      <c r="B36" s="336" t="s">
        <v>206</v>
      </c>
      <c r="C36" s="336" t="s">
        <v>212</v>
      </c>
      <c r="D36" s="337" t="s">
        <v>429</v>
      </c>
      <c r="E36" s="337">
        <v>200</v>
      </c>
      <c r="F36" s="343">
        <f>F37</f>
        <v>24.4</v>
      </c>
    </row>
    <row r="37" spans="1:6" ht="31.5" x14ac:dyDescent="0.25">
      <c r="A37" s="351" t="s">
        <v>216</v>
      </c>
      <c r="B37" s="336" t="s">
        <v>206</v>
      </c>
      <c r="C37" s="336" t="s">
        <v>212</v>
      </c>
      <c r="D37" s="337" t="s">
        <v>429</v>
      </c>
      <c r="E37" s="337">
        <v>240</v>
      </c>
      <c r="F37" s="343">
        <v>24.4</v>
      </c>
    </row>
    <row r="38" spans="1:6" ht="63" x14ac:dyDescent="0.25">
      <c r="A38" s="335" t="s">
        <v>390</v>
      </c>
      <c r="B38" s="336" t="s">
        <v>206</v>
      </c>
      <c r="C38" s="336" t="s">
        <v>212</v>
      </c>
      <c r="D38" s="337" t="s">
        <v>428</v>
      </c>
      <c r="E38" s="337"/>
      <c r="F38" s="343">
        <f>F39+F41</f>
        <v>195.2</v>
      </c>
    </row>
    <row r="39" spans="1:6" ht="63" x14ac:dyDescent="0.25">
      <c r="A39" s="348" t="s">
        <v>354</v>
      </c>
      <c r="B39" s="336" t="s">
        <v>206</v>
      </c>
      <c r="C39" s="336" t="s">
        <v>212</v>
      </c>
      <c r="D39" s="337" t="s">
        <v>428</v>
      </c>
      <c r="E39" s="353">
        <v>100</v>
      </c>
      <c r="F39" s="343">
        <f>F40</f>
        <v>167.2</v>
      </c>
    </row>
    <row r="40" spans="1:6" ht="31.5" x14ac:dyDescent="0.25">
      <c r="A40" s="351" t="s">
        <v>210</v>
      </c>
      <c r="B40" s="336" t="s">
        <v>206</v>
      </c>
      <c r="C40" s="336" t="s">
        <v>212</v>
      </c>
      <c r="D40" s="337" t="s">
        <v>428</v>
      </c>
      <c r="E40" s="355">
        <v>120</v>
      </c>
      <c r="F40" s="343">
        <v>167.2</v>
      </c>
    </row>
    <row r="41" spans="1:6" ht="31.5" x14ac:dyDescent="0.25">
      <c r="A41" s="364" t="s">
        <v>215</v>
      </c>
      <c r="B41" s="336" t="s">
        <v>206</v>
      </c>
      <c r="C41" s="336" t="s">
        <v>212</v>
      </c>
      <c r="D41" s="337" t="s">
        <v>428</v>
      </c>
      <c r="E41" s="355">
        <v>200</v>
      </c>
      <c r="F41" s="343">
        <f>F42</f>
        <v>28</v>
      </c>
    </row>
    <row r="42" spans="1:6" ht="31.5" x14ac:dyDescent="0.25">
      <c r="A42" s="351" t="s">
        <v>216</v>
      </c>
      <c r="B42" s="336" t="s">
        <v>206</v>
      </c>
      <c r="C42" s="336" t="s">
        <v>212</v>
      </c>
      <c r="D42" s="337" t="s">
        <v>428</v>
      </c>
      <c r="E42" s="355">
        <v>240</v>
      </c>
      <c r="F42" s="343">
        <v>28</v>
      </c>
    </row>
    <row r="43" spans="1:6" ht="47.25" x14ac:dyDescent="0.25">
      <c r="A43" s="351" t="s">
        <v>392</v>
      </c>
      <c r="B43" s="336" t="s">
        <v>206</v>
      </c>
      <c r="C43" s="336" t="s">
        <v>212</v>
      </c>
      <c r="D43" s="337" t="s">
        <v>430</v>
      </c>
      <c r="E43" s="337"/>
      <c r="F43" s="343">
        <f>F44+F46</f>
        <v>203.8</v>
      </c>
    </row>
    <row r="44" spans="1:6" ht="63" x14ac:dyDescent="0.25">
      <c r="A44" s="335" t="s">
        <v>270</v>
      </c>
      <c r="B44" s="336" t="s">
        <v>206</v>
      </c>
      <c r="C44" s="336" t="s">
        <v>212</v>
      </c>
      <c r="D44" s="337" t="s">
        <v>430</v>
      </c>
      <c r="E44" s="337">
        <v>100</v>
      </c>
      <c r="F44" s="343">
        <f>F45</f>
        <v>178</v>
      </c>
    </row>
    <row r="45" spans="1:6" ht="31.5" x14ac:dyDescent="0.25">
      <c r="A45" s="335" t="s">
        <v>210</v>
      </c>
      <c r="B45" s="336" t="s">
        <v>206</v>
      </c>
      <c r="C45" s="336" t="s">
        <v>212</v>
      </c>
      <c r="D45" s="337" t="s">
        <v>430</v>
      </c>
      <c r="E45" s="337">
        <v>120</v>
      </c>
      <c r="F45" s="343">
        <v>178</v>
      </c>
    </row>
    <row r="46" spans="1:6" ht="31.5" x14ac:dyDescent="0.25">
      <c r="A46" s="364" t="s">
        <v>215</v>
      </c>
      <c r="B46" s="336" t="s">
        <v>206</v>
      </c>
      <c r="C46" s="336" t="s">
        <v>212</v>
      </c>
      <c r="D46" s="337" t="s">
        <v>430</v>
      </c>
      <c r="E46" s="337">
        <v>200</v>
      </c>
      <c r="F46" s="343">
        <f>F47</f>
        <v>25.8</v>
      </c>
    </row>
    <row r="47" spans="1:6" ht="31.5" x14ac:dyDescent="0.25">
      <c r="A47" s="351" t="s">
        <v>216</v>
      </c>
      <c r="B47" s="336" t="s">
        <v>206</v>
      </c>
      <c r="C47" s="336" t="s">
        <v>212</v>
      </c>
      <c r="D47" s="337" t="s">
        <v>430</v>
      </c>
      <c r="E47" s="337">
        <v>240</v>
      </c>
      <c r="F47" s="343">
        <v>25.8</v>
      </c>
    </row>
    <row r="48" spans="1:6" ht="47.25" x14ac:dyDescent="0.25">
      <c r="A48" s="348" t="s">
        <v>499</v>
      </c>
      <c r="B48" s="336" t="s">
        <v>206</v>
      </c>
      <c r="C48" s="336" t="s">
        <v>212</v>
      </c>
      <c r="D48" s="353" t="s">
        <v>501</v>
      </c>
      <c r="E48" s="337"/>
      <c r="F48" s="343">
        <f>F49</f>
        <v>1.7</v>
      </c>
    </row>
    <row r="49" spans="1:6" ht="63" x14ac:dyDescent="0.25">
      <c r="A49" s="335" t="s">
        <v>270</v>
      </c>
      <c r="B49" s="336" t="s">
        <v>206</v>
      </c>
      <c r="C49" s="336" t="s">
        <v>212</v>
      </c>
      <c r="D49" s="353" t="s">
        <v>501</v>
      </c>
      <c r="E49" s="337">
        <v>100</v>
      </c>
      <c r="F49" s="343">
        <f>F50</f>
        <v>1.7</v>
      </c>
    </row>
    <row r="50" spans="1:6" ht="31.5" x14ac:dyDescent="0.25">
      <c r="A50" s="335" t="s">
        <v>210</v>
      </c>
      <c r="B50" s="336" t="s">
        <v>206</v>
      </c>
      <c r="C50" s="336" t="s">
        <v>212</v>
      </c>
      <c r="D50" s="353" t="s">
        <v>501</v>
      </c>
      <c r="E50" s="337">
        <v>120</v>
      </c>
      <c r="F50" s="343">
        <v>1.7</v>
      </c>
    </row>
    <row r="51" spans="1:6" ht="31.5" x14ac:dyDescent="0.25">
      <c r="A51" s="348" t="s">
        <v>500</v>
      </c>
      <c r="B51" s="336" t="s">
        <v>206</v>
      </c>
      <c r="C51" s="336" t="s">
        <v>212</v>
      </c>
      <c r="D51" s="353" t="s">
        <v>502</v>
      </c>
      <c r="E51" s="337"/>
      <c r="F51" s="343">
        <f>F52</f>
        <v>111.4</v>
      </c>
    </row>
    <row r="52" spans="1:6" ht="31.5" x14ac:dyDescent="0.25">
      <c r="A52" s="364" t="s">
        <v>215</v>
      </c>
      <c r="B52" s="336" t="s">
        <v>206</v>
      </c>
      <c r="C52" s="336" t="s">
        <v>212</v>
      </c>
      <c r="D52" s="353" t="s">
        <v>502</v>
      </c>
      <c r="E52" s="337">
        <v>200</v>
      </c>
      <c r="F52" s="343">
        <f>F53</f>
        <v>111.4</v>
      </c>
    </row>
    <row r="53" spans="1:6" ht="31.5" x14ac:dyDescent="0.25">
      <c r="A53" s="351" t="s">
        <v>216</v>
      </c>
      <c r="B53" s="336" t="s">
        <v>206</v>
      </c>
      <c r="C53" s="336" t="s">
        <v>212</v>
      </c>
      <c r="D53" s="353" t="s">
        <v>502</v>
      </c>
      <c r="E53" s="337">
        <v>240</v>
      </c>
      <c r="F53" s="343">
        <v>111.4</v>
      </c>
    </row>
    <row r="54" spans="1:6" ht="94.5" x14ac:dyDescent="0.25">
      <c r="A54" s="351" t="s">
        <v>473</v>
      </c>
      <c r="B54" s="336" t="s">
        <v>206</v>
      </c>
      <c r="C54" s="336" t="s">
        <v>212</v>
      </c>
      <c r="D54" s="337" t="s">
        <v>474</v>
      </c>
      <c r="E54" s="337"/>
      <c r="F54" s="343">
        <f>F55+F57</f>
        <v>370.1</v>
      </c>
    </row>
    <row r="55" spans="1:6" ht="63" x14ac:dyDescent="0.25">
      <c r="A55" s="335" t="s">
        <v>270</v>
      </c>
      <c r="B55" s="336" t="s">
        <v>206</v>
      </c>
      <c r="C55" s="336" t="s">
        <v>212</v>
      </c>
      <c r="D55" s="337" t="s">
        <v>474</v>
      </c>
      <c r="E55" s="337">
        <v>100</v>
      </c>
      <c r="F55" s="343">
        <f>F56</f>
        <v>318</v>
      </c>
    </row>
    <row r="56" spans="1:6" ht="31.5" x14ac:dyDescent="0.25">
      <c r="A56" s="335" t="s">
        <v>210</v>
      </c>
      <c r="B56" s="336" t="s">
        <v>206</v>
      </c>
      <c r="C56" s="336" t="s">
        <v>212</v>
      </c>
      <c r="D56" s="337" t="s">
        <v>474</v>
      </c>
      <c r="E56" s="337">
        <v>120</v>
      </c>
      <c r="F56" s="343">
        <v>318</v>
      </c>
    </row>
    <row r="57" spans="1:6" ht="31.5" x14ac:dyDescent="0.25">
      <c r="A57" s="364" t="s">
        <v>215</v>
      </c>
      <c r="B57" s="336" t="s">
        <v>206</v>
      </c>
      <c r="C57" s="336" t="s">
        <v>212</v>
      </c>
      <c r="D57" s="337" t="s">
        <v>474</v>
      </c>
      <c r="E57" s="337">
        <v>200</v>
      </c>
      <c r="F57" s="343">
        <f>F58</f>
        <v>52.1</v>
      </c>
    </row>
    <row r="58" spans="1:6" ht="31.5" x14ac:dyDescent="0.25">
      <c r="A58" s="351" t="s">
        <v>216</v>
      </c>
      <c r="B58" s="336" t="s">
        <v>206</v>
      </c>
      <c r="C58" s="336" t="s">
        <v>212</v>
      </c>
      <c r="D58" s="337" t="s">
        <v>474</v>
      </c>
      <c r="E58" s="337">
        <v>240</v>
      </c>
      <c r="F58" s="343">
        <v>52.1</v>
      </c>
    </row>
    <row r="59" spans="1:6" ht="78.75" x14ac:dyDescent="0.25">
      <c r="A59" s="351" t="s">
        <v>533</v>
      </c>
      <c r="B59" s="336" t="s">
        <v>206</v>
      </c>
      <c r="C59" s="336" t="s">
        <v>212</v>
      </c>
      <c r="D59" s="337" t="s">
        <v>534</v>
      </c>
      <c r="E59" s="337"/>
      <c r="F59" s="343">
        <f>F60</f>
        <v>32.6</v>
      </c>
    </row>
    <row r="60" spans="1:6" ht="31.5" x14ac:dyDescent="0.25">
      <c r="A60" s="364" t="s">
        <v>215</v>
      </c>
      <c r="B60" s="336" t="s">
        <v>206</v>
      </c>
      <c r="C60" s="336" t="s">
        <v>212</v>
      </c>
      <c r="D60" s="337" t="s">
        <v>534</v>
      </c>
      <c r="E60" s="337">
        <v>200</v>
      </c>
      <c r="F60" s="343">
        <f>F61</f>
        <v>32.6</v>
      </c>
    </row>
    <row r="61" spans="1:6" ht="31.5" x14ac:dyDescent="0.25">
      <c r="A61" s="351" t="s">
        <v>216</v>
      </c>
      <c r="B61" s="336" t="s">
        <v>206</v>
      </c>
      <c r="C61" s="336" t="s">
        <v>212</v>
      </c>
      <c r="D61" s="337" t="s">
        <v>534</v>
      </c>
      <c r="E61" s="337">
        <v>240</v>
      </c>
      <c r="F61" s="343">
        <v>32.6</v>
      </c>
    </row>
    <row r="62" spans="1:6" ht="47.25" x14ac:dyDescent="0.25">
      <c r="A62" s="335" t="s">
        <v>389</v>
      </c>
      <c r="B62" s="336" t="s">
        <v>206</v>
      </c>
      <c r="C62" s="336" t="s">
        <v>212</v>
      </c>
      <c r="D62" s="337" t="s">
        <v>427</v>
      </c>
      <c r="E62" s="337"/>
      <c r="F62" s="343">
        <f>F63+F65</f>
        <v>197</v>
      </c>
    </row>
    <row r="63" spans="1:6" ht="63" x14ac:dyDescent="0.25">
      <c r="A63" s="335" t="s">
        <v>270</v>
      </c>
      <c r="B63" s="336" t="s">
        <v>206</v>
      </c>
      <c r="C63" s="336" t="s">
        <v>212</v>
      </c>
      <c r="D63" s="337" t="s">
        <v>427</v>
      </c>
      <c r="E63" s="337">
        <v>100</v>
      </c>
      <c r="F63" s="343">
        <f>F64</f>
        <v>192.3</v>
      </c>
    </row>
    <row r="64" spans="1:6" ht="31.5" x14ac:dyDescent="0.25">
      <c r="A64" s="335" t="s">
        <v>210</v>
      </c>
      <c r="B64" s="336" t="s">
        <v>206</v>
      </c>
      <c r="C64" s="336" t="s">
        <v>212</v>
      </c>
      <c r="D64" s="337" t="s">
        <v>427</v>
      </c>
      <c r="E64" s="337">
        <v>120</v>
      </c>
      <c r="F64" s="343">
        <v>192.3</v>
      </c>
    </row>
    <row r="65" spans="1:6" ht="31.5" x14ac:dyDescent="0.25">
      <c r="A65" s="364" t="s">
        <v>215</v>
      </c>
      <c r="B65" s="336" t="s">
        <v>206</v>
      </c>
      <c r="C65" s="336" t="s">
        <v>212</v>
      </c>
      <c r="D65" s="337" t="s">
        <v>427</v>
      </c>
      <c r="E65" s="337">
        <v>200</v>
      </c>
      <c r="F65" s="343">
        <f>F66</f>
        <v>4.7</v>
      </c>
    </row>
    <row r="66" spans="1:6" ht="31.5" x14ac:dyDescent="0.25">
      <c r="A66" s="351" t="s">
        <v>216</v>
      </c>
      <c r="B66" s="336" t="s">
        <v>206</v>
      </c>
      <c r="C66" s="336" t="s">
        <v>212</v>
      </c>
      <c r="D66" s="337" t="s">
        <v>427</v>
      </c>
      <c r="E66" s="337">
        <v>240</v>
      </c>
      <c r="F66" s="343">
        <v>4.7</v>
      </c>
    </row>
    <row r="67" spans="1:6" x14ac:dyDescent="0.25">
      <c r="A67" s="335" t="s">
        <v>208</v>
      </c>
      <c r="B67" s="336" t="s">
        <v>206</v>
      </c>
      <c r="C67" s="336" t="s">
        <v>212</v>
      </c>
      <c r="D67" s="337" t="s">
        <v>267</v>
      </c>
      <c r="E67" s="337"/>
      <c r="F67" s="343">
        <f>F68</f>
        <v>9829.2000000000007</v>
      </c>
    </row>
    <row r="68" spans="1:6" x14ac:dyDescent="0.25">
      <c r="A68" s="323" t="s">
        <v>213</v>
      </c>
      <c r="B68" s="336" t="s">
        <v>206</v>
      </c>
      <c r="C68" s="336" t="s">
        <v>212</v>
      </c>
      <c r="D68" s="337" t="s">
        <v>372</v>
      </c>
      <c r="E68" s="337"/>
      <c r="F68" s="343">
        <f>F69+F72+F75</f>
        <v>9829.2000000000007</v>
      </c>
    </row>
    <row r="69" spans="1:6" ht="31.5" x14ac:dyDescent="0.25">
      <c r="A69" s="323" t="s">
        <v>536</v>
      </c>
      <c r="B69" s="336" t="s">
        <v>206</v>
      </c>
      <c r="C69" s="336" t="s">
        <v>212</v>
      </c>
      <c r="D69" s="337" t="s">
        <v>535</v>
      </c>
      <c r="E69" s="337"/>
      <c r="F69" s="343">
        <f>F70</f>
        <v>0</v>
      </c>
    </row>
    <row r="70" spans="1:6" ht="63" x14ac:dyDescent="0.25">
      <c r="A70" s="335" t="s">
        <v>354</v>
      </c>
      <c r="B70" s="336" t="s">
        <v>206</v>
      </c>
      <c r="C70" s="336" t="s">
        <v>212</v>
      </c>
      <c r="D70" s="337" t="s">
        <v>535</v>
      </c>
      <c r="E70" s="337">
        <v>100</v>
      </c>
      <c r="F70" s="343">
        <f>F71</f>
        <v>0</v>
      </c>
    </row>
    <row r="71" spans="1:6" ht="31.5" x14ac:dyDescent="0.25">
      <c r="A71" s="335" t="s">
        <v>210</v>
      </c>
      <c r="B71" s="336" t="s">
        <v>206</v>
      </c>
      <c r="C71" s="336" t="s">
        <v>212</v>
      </c>
      <c r="D71" s="337" t="s">
        <v>535</v>
      </c>
      <c r="E71" s="337">
        <v>120</v>
      </c>
      <c r="F71" s="343">
        <f>1132.5-1132.5</f>
        <v>0</v>
      </c>
    </row>
    <row r="72" spans="1:6" x14ac:dyDescent="0.25">
      <c r="A72" s="323" t="s">
        <v>214</v>
      </c>
      <c r="B72" s="354" t="s">
        <v>206</v>
      </c>
      <c r="C72" s="354" t="s">
        <v>212</v>
      </c>
      <c r="D72" s="337" t="s">
        <v>269</v>
      </c>
      <c r="E72" s="337"/>
      <c r="F72" s="343">
        <f>F73</f>
        <v>9802</v>
      </c>
    </row>
    <row r="73" spans="1:6" ht="63" x14ac:dyDescent="0.25">
      <c r="A73" s="335" t="s">
        <v>354</v>
      </c>
      <c r="B73" s="336" t="s">
        <v>206</v>
      </c>
      <c r="C73" s="336" t="s">
        <v>212</v>
      </c>
      <c r="D73" s="337" t="s">
        <v>269</v>
      </c>
      <c r="E73" s="337">
        <v>100</v>
      </c>
      <c r="F73" s="343">
        <f>F74</f>
        <v>9802</v>
      </c>
    </row>
    <row r="74" spans="1:6" ht="31.5" x14ac:dyDescent="0.25">
      <c r="A74" s="335" t="s">
        <v>210</v>
      </c>
      <c r="B74" s="336" t="s">
        <v>206</v>
      </c>
      <c r="C74" s="336" t="s">
        <v>212</v>
      </c>
      <c r="D74" s="337" t="s">
        <v>269</v>
      </c>
      <c r="E74" s="337">
        <v>120</v>
      </c>
      <c r="F74" s="343">
        <v>9802</v>
      </c>
    </row>
    <row r="75" spans="1:6" ht="31.5" x14ac:dyDescent="0.25">
      <c r="A75" s="335" t="s">
        <v>373</v>
      </c>
      <c r="B75" s="336" t="s">
        <v>206</v>
      </c>
      <c r="C75" s="336" t="s">
        <v>212</v>
      </c>
      <c r="D75" s="322" t="s">
        <v>485</v>
      </c>
      <c r="E75" s="322"/>
      <c r="F75" s="343">
        <f>F76</f>
        <v>27.2</v>
      </c>
    </row>
    <row r="76" spans="1:6" x14ac:dyDescent="0.25">
      <c r="A76" s="335" t="s">
        <v>217</v>
      </c>
      <c r="B76" s="336" t="s">
        <v>206</v>
      </c>
      <c r="C76" s="336" t="s">
        <v>212</v>
      </c>
      <c r="D76" s="322" t="s">
        <v>485</v>
      </c>
      <c r="E76" s="322">
        <v>800</v>
      </c>
      <c r="F76" s="343">
        <f>F77</f>
        <v>27.2</v>
      </c>
    </row>
    <row r="77" spans="1:6" x14ac:dyDescent="0.25">
      <c r="A77" s="375" t="s">
        <v>218</v>
      </c>
      <c r="B77" s="336" t="s">
        <v>206</v>
      </c>
      <c r="C77" s="336" t="s">
        <v>212</v>
      </c>
      <c r="D77" s="377" t="s">
        <v>485</v>
      </c>
      <c r="E77" s="377">
        <v>850</v>
      </c>
      <c r="F77" s="378">
        <v>27.2</v>
      </c>
    </row>
    <row r="78" spans="1:6" ht="31.5" x14ac:dyDescent="0.25">
      <c r="A78" s="395" t="s">
        <v>510</v>
      </c>
      <c r="B78" s="354" t="s">
        <v>206</v>
      </c>
      <c r="C78" s="354" t="s">
        <v>212</v>
      </c>
      <c r="D78" s="337" t="s">
        <v>512</v>
      </c>
      <c r="E78" s="337"/>
      <c r="F78" s="343">
        <f>F79+F81</f>
        <v>1449.3</v>
      </c>
    </row>
    <row r="79" spans="1:6" x14ac:dyDescent="0.25">
      <c r="A79" s="335" t="s">
        <v>217</v>
      </c>
      <c r="B79" s="336" t="s">
        <v>206</v>
      </c>
      <c r="C79" s="336" t="s">
        <v>212</v>
      </c>
      <c r="D79" s="353" t="s">
        <v>511</v>
      </c>
      <c r="E79" s="337">
        <v>800</v>
      </c>
      <c r="F79" s="343">
        <f>F80</f>
        <v>200</v>
      </c>
    </row>
    <row r="80" spans="1:6" x14ac:dyDescent="0.25">
      <c r="A80" s="357" t="s">
        <v>320</v>
      </c>
      <c r="B80" s="336" t="s">
        <v>206</v>
      </c>
      <c r="C80" s="336" t="s">
        <v>212</v>
      </c>
      <c r="D80" s="353" t="s">
        <v>511</v>
      </c>
      <c r="E80" s="337">
        <v>830</v>
      </c>
      <c r="F80" s="343">
        <v>200</v>
      </c>
    </row>
    <row r="81" spans="1:6" x14ac:dyDescent="0.25">
      <c r="A81" s="412" t="s">
        <v>218</v>
      </c>
      <c r="B81" s="409" t="s">
        <v>206</v>
      </c>
      <c r="C81" s="409" t="s">
        <v>212</v>
      </c>
      <c r="D81" s="459" t="s">
        <v>511</v>
      </c>
      <c r="E81" s="410">
        <v>850</v>
      </c>
      <c r="F81" s="400">
        <f>1049.3+200</f>
        <v>1249.3</v>
      </c>
    </row>
    <row r="82" spans="1:6" ht="47.25" x14ac:dyDescent="0.25">
      <c r="A82" s="328" t="s">
        <v>74</v>
      </c>
      <c r="B82" s="324" t="s">
        <v>206</v>
      </c>
      <c r="C82" s="324" t="s">
        <v>219</v>
      </c>
      <c r="D82" s="325"/>
      <c r="E82" s="325"/>
      <c r="F82" s="342">
        <f>F88+F93+F100+F83</f>
        <v>5456.6</v>
      </c>
    </row>
    <row r="83" spans="1:6" ht="47.25" x14ac:dyDescent="0.25">
      <c r="A83" s="348" t="s">
        <v>383</v>
      </c>
      <c r="B83" s="321" t="s">
        <v>206</v>
      </c>
      <c r="C83" s="321" t="s">
        <v>219</v>
      </c>
      <c r="D83" s="353" t="s">
        <v>384</v>
      </c>
      <c r="E83" s="322"/>
      <c r="F83" s="343">
        <f>F84</f>
        <v>12</v>
      </c>
    </row>
    <row r="84" spans="1:6" ht="31.5" x14ac:dyDescent="0.25">
      <c r="A84" s="348" t="s">
        <v>385</v>
      </c>
      <c r="B84" s="321" t="s">
        <v>206</v>
      </c>
      <c r="C84" s="321" t="s">
        <v>219</v>
      </c>
      <c r="D84" s="353" t="s">
        <v>386</v>
      </c>
      <c r="E84" s="322"/>
      <c r="F84" s="343">
        <f>F85</f>
        <v>12</v>
      </c>
    </row>
    <row r="85" spans="1:6" ht="33" customHeight="1" x14ac:dyDescent="0.25">
      <c r="A85" s="323" t="s">
        <v>459</v>
      </c>
      <c r="B85" s="321" t="s">
        <v>206</v>
      </c>
      <c r="C85" s="321" t="s">
        <v>219</v>
      </c>
      <c r="D85" s="322" t="s">
        <v>387</v>
      </c>
      <c r="E85" s="322"/>
      <c r="F85" s="343">
        <f>F86</f>
        <v>12</v>
      </c>
    </row>
    <row r="86" spans="1:6" ht="31.5" x14ac:dyDescent="0.25">
      <c r="A86" s="335" t="s">
        <v>215</v>
      </c>
      <c r="B86" s="321" t="s">
        <v>206</v>
      </c>
      <c r="C86" s="321" t="s">
        <v>219</v>
      </c>
      <c r="D86" s="322" t="s">
        <v>387</v>
      </c>
      <c r="E86" s="322">
        <v>200</v>
      </c>
      <c r="F86" s="343">
        <f>F87</f>
        <v>12</v>
      </c>
    </row>
    <row r="87" spans="1:6" ht="31.5" x14ac:dyDescent="0.25">
      <c r="A87" s="335" t="s">
        <v>216</v>
      </c>
      <c r="B87" s="321" t="s">
        <v>206</v>
      </c>
      <c r="C87" s="321" t="s">
        <v>219</v>
      </c>
      <c r="D87" s="322" t="s">
        <v>387</v>
      </c>
      <c r="E87" s="322">
        <v>240</v>
      </c>
      <c r="F87" s="343">
        <v>12</v>
      </c>
    </row>
    <row r="88" spans="1:6" ht="47.25" x14ac:dyDescent="0.25">
      <c r="A88" s="323" t="s">
        <v>455</v>
      </c>
      <c r="B88" s="321" t="s">
        <v>206</v>
      </c>
      <c r="C88" s="321" t="s">
        <v>219</v>
      </c>
      <c r="D88" s="322" t="s">
        <v>366</v>
      </c>
      <c r="E88" s="322"/>
      <c r="F88" s="343">
        <f>F89</f>
        <v>881.3</v>
      </c>
    </row>
    <row r="89" spans="1:6" ht="31.5" x14ac:dyDescent="0.25">
      <c r="A89" s="323" t="s">
        <v>456</v>
      </c>
      <c r="B89" s="321" t="s">
        <v>206</v>
      </c>
      <c r="C89" s="321" t="s">
        <v>219</v>
      </c>
      <c r="D89" s="322" t="s">
        <v>367</v>
      </c>
      <c r="E89" s="322"/>
      <c r="F89" s="343">
        <f>F90</f>
        <v>881.3</v>
      </c>
    </row>
    <row r="90" spans="1:6" ht="31.5" x14ac:dyDescent="0.25">
      <c r="A90" s="323" t="s">
        <v>457</v>
      </c>
      <c r="B90" s="321" t="s">
        <v>206</v>
      </c>
      <c r="C90" s="321" t="s">
        <v>219</v>
      </c>
      <c r="D90" s="322" t="s">
        <v>368</v>
      </c>
      <c r="E90" s="322"/>
      <c r="F90" s="343">
        <f>F91</f>
        <v>881.3</v>
      </c>
    </row>
    <row r="91" spans="1:6" ht="31.5" x14ac:dyDescent="0.25">
      <c r="A91" s="335" t="s">
        <v>215</v>
      </c>
      <c r="B91" s="321" t="s">
        <v>206</v>
      </c>
      <c r="C91" s="321" t="s">
        <v>219</v>
      </c>
      <c r="D91" s="322" t="s">
        <v>368</v>
      </c>
      <c r="E91" s="322">
        <v>200</v>
      </c>
      <c r="F91" s="343">
        <f>F92</f>
        <v>881.3</v>
      </c>
    </row>
    <row r="92" spans="1:6" ht="31.5" x14ac:dyDescent="0.25">
      <c r="A92" s="335" t="s">
        <v>216</v>
      </c>
      <c r="B92" s="321" t="s">
        <v>206</v>
      </c>
      <c r="C92" s="321" t="s">
        <v>219</v>
      </c>
      <c r="D92" s="322" t="s">
        <v>368</v>
      </c>
      <c r="E92" s="322">
        <v>240</v>
      </c>
      <c r="F92" s="343">
        <v>881.3</v>
      </c>
    </row>
    <row r="93" spans="1:6" ht="31.5" x14ac:dyDescent="0.25">
      <c r="A93" s="323" t="s">
        <v>252</v>
      </c>
      <c r="B93" s="321" t="s">
        <v>206</v>
      </c>
      <c r="C93" s="321" t="s">
        <v>219</v>
      </c>
      <c r="D93" s="322" t="s">
        <v>284</v>
      </c>
      <c r="E93" s="322"/>
      <c r="F93" s="343">
        <f>F94</f>
        <v>371.7</v>
      </c>
    </row>
    <row r="94" spans="1:6" ht="31.5" x14ac:dyDescent="0.25">
      <c r="A94" s="335" t="s">
        <v>290</v>
      </c>
      <c r="B94" s="321" t="s">
        <v>206</v>
      </c>
      <c r="C94" s="321" t="s">
        <v>219</v>
      </c>
      <c r="D94" s="322" t="s">
        <v>285</v>
      </c>
      <c r="E94" s="322"/>
      <c r="F94" s="343">
        <f>F95</f>
        <v>371.7</v>
      </c>
    </row>
    <row r="95" spans="1:6" ht="63" x14ac:dyDescent="0.25">
      <c r="A95" s="206" t="s">
        <v>369</v>
      </c>
      <c r="B95" s="321" t="s">
        <v>206</v>
      </c>
      <c r="C95" s="321" t="s">
        <v>219</v>
      </c>
      <c r="D95" s="322" t="s">
        <v>370</v>
      </c>
      <c r="E95" s="322"/>
      <c r="F95" s="343">
        <f>F96+F98</f>
        <v>371.7</v>
      </c>
    </row>
    <row r="96" spans="1:6" ht="63" x14ac:dyDescent="0.25">
      <c r="A96" s="335" t="s">
        <v>270</v>
      </c>
      <c r="B96" s="321" t="s">
        <v>206</v>
      </c>
      <c r="C96" s="321" t="s">
        <v>219</v>
      </c>
      <c r="D96" s="322" t="s">
        <v>370</v>
      </c>
      <c r="E96" s="322">
        <v>100</v>
      </c>
      <c r="F96" s="343">
        <f>F97</f>
        <v>354.2</v>
      </c>
    </row>
    <row r="97" spans="1:6" ht="31.5" x14ac:dyDescent="0.25">
      <c r="A97" s="335" t="s">
        <v>210</v>
      </c>
      <c r="B97" s="321" t="s">
        <v>206</v>
      </c>
      <c r="C97" s="321" t="s">
        <v>219</v>
      </c>
      <c r="D97" s="322" t="s">
        <v>370</v>
      </c>
      <c r="E97" s="322">
        <v>120</v>
      </c>
      <c r="F97" s="343">
        <v>354.2</v>
      </c>
    </row>
    <row r="98" spans="1:6" ht="31.5" x14ac:dyDescent="0.25">
      <c r="A98" s="335" t="s">
        <v>215</v>
      </c>
      <c r="B98" s="321" t="s">
        <v>206</v>
      </c>
      <c r="C98" s="321" t="s">
        <v>219</v>
      </c>
      <c r="D98" s="322" t="s">
        <v>370</v>
      </c>
      <c r="E98" s="322">
        <v>200</v>
      </c>
      <c r="F98" s="343">
        <f>F99</f>
        <v>17.5</v>
      </c>
    </row>
    <row r="99" spans="1:6" ht="31.5" x14ac:dyDescent="0.25">
      <c r="A99" s="335" t="s">
        <v>216</v>
      </c>
      <c r="B99" s="321" t="s">
        <v>206</v>
      </c>
      <c r="C99" s="321" t="s">
        <v>219</v>
      </c>
      <c r="D99" s="322" t="s">
        <v>370</v>
      </c>
      <c r="E99" s="322">
        <v>240</v>
      </c>
      <c r="F99" s="343">
        <v>17.5</v>
      </c>
    </row>
    <row r="100" spans="1:6" x14ac:dyDescent="0.25">
      <c r="A100" s="335" t="s">
        <v>208</v>
      </c>
      <c r="B100" s="321" t="s">
        <v>206</v>
      </c>
      <c r="C100" s="321" t="s">
        <v>219</v>
      </c>
      <c r="D100" s="322" t="s">
        <v>267</v>
      </c>
      <c r="E100" s="322"/>
      <c r="F100" s="343">
        <f>F101+F108</f>
        <v>4191.6000000000004</v>
      </c>
    </row>
    <row r="101" spans="1:6" x14ac:dyDescent="0.25">
      <c r="A101" s="323" t="s">
        <v>371</v>
      </c>
      <c r="B101" s="321" t="s">
        <v>206</v>
      </c>
      <c r="C101" s="321" t="s">
        <v>219</v>
      </c>
      <c r="D101" s="322" t="s">
        <v>372</v>
      </c>
      <c r="E101" s="322"/>
      <c r="F101" s="343">
        <f>F102+F105</f>
        <v>3912.6</v>
      </c>
    </row>
    <row r="102" spans="1:6" x14ac:dyDescent="0.25">
      <c r="A102" s="323" t="s">
        <v>214</v>
      </c>
      <c r="B102" s="321" t="s">
        <v>206</v>
      </c>
      <c r="C102" s="321" t="s">
        <v>219</v>
      </c>
      <c r="D102" s="322" t="s">
        <v>269</v>
      </c>
      <c r="E102" s="322"/>
      <c r="F102" s="343">
        <f>F103</f>
        <v>3883.6</v>
      </c>
    </row>
    <row r="103" spans="1:6" ht="63" x14ac:dyDescent="0.25">
      <c r="A103" s="335" t="s">
        <v>270</v>
      </c>
      <c r="B103" s="321" t="s">
        <v>206</v>
      </c>
      <c r="C103" s="321" t="s">
        <v>219</v>
      </c>
      <c r="D103" s="322" t="s">
        <v>269</v>
      </c>
      <c r="E103" s="322">
        <v>100</v>
      </c>
      <c r="F103" s="343">
        <f>F104</f>
        <v>3883.6</v>
      </c>
    </row>
    <row r="104" spans="1:6" s="327" customFormat="1" ht="31.5" x14ac:dyDescent="0.25">
      <c r="A104" s="335" t="s">
        <v>210</v>
      </c>
      <c r="B104" s="321" t="s">
        <v>206</v>
      </c>
      <c r="C104" s="321" t="s">
        <v>219</v>
      </c>
      <c r="D104" s="322" t="s">
        <v>269</v>
      </c>
      <c r="E104" s="322">
        <v>120</v>
      </c>
      <c r="F104" s="343">
        <v>3883.6</v>
      </c>
    </row>
    <row r="105" spans="1:6" ht="31.5" x14ac:dyDescent="0.25">
      <c r="A105" s="335" t="s">
        <v>373</v>
      </c>
      <c r="B105" s="321" t="s">
        <v>206</v>
      </c>
      <c r="C105" s="321" t="s">
        <v>219</v>
      </c>
      <c r="D105" s="322" t="s">
        <v>485</v>
      </c>
      <c r="E105" s="322"/>
      <c r="F105" s="343">
        <f>F106</f>
        <v>29</v>
      </c>
    </row>
    <row r="106" spans="1:6" x14ac:dyDescent="0.25">
      <c r="A106" s="335" t="s">
        <v>217</v>
      </c>
      <c r="B106" s="321" t="s">
        <v>206</v>
      </c>
      <c r="C106" s="321" t="s">
        <v>219</v>
      </c>
      <c r="D106" s="322" t="s">
        <v>485</v>
      </c>
      <c r="E106" s="322">
        <v>800</v>
      </c>
      <c r="F106" s="343">
        <f>F107</f>
        <v>29</v>
      </c>
    </row>
    <row r="107" spans="1:6" x14ac:dyDescent="0.25">
      <c r="A107" s="375" t="s">
        <v>218</v>
      </c>
      <c r="B107" s="376" t="s">
        <v>206</v>
      </c>
      <c r="C107" s="376" t="s">
        <v>219</v>
      </c>
      <c r="D107" s="377" t="s">
        <v>485</v>
      </c>
      <c r="E107" s="377">
        <v>850</v>
      </c>
      <c r="F107" s="378">
        <v>29</v>
      </c>
    </row>
    <row r="108" spans="1:6" x14ac:dyDescent="0.25">
      <c r="A108" s="375" t="s">
        <v>393</v>
      </c>
      <c r="B108" s="376" t="s">
        <v>206</v>
      </c>
      <c r="C108" s="376" t="s">
        <v>219</v>
      </c>
      <c r="D108" s="322" t="s">
        <v>434</v>
      </c>
      <c r="E108" s="377"/>
      <c r="F108" s="378">
        <f>F109</f>
        <v>279</v>
      </c>
    </row>
    <row r="109" spans="1:6" x14ac:dyDescent="0.25">
      <c r="A109" s="375" t="s">
        <v>545</v>
      </c>
      <c r="B109" s="376" t="s">
        <v>206</v>
      </c>
      <c r="C109" s="376" t="s">
        <v>219</v>
      </c>
      <c r="D109" s="377" t="s">
        <v>546</v>
      </c>
      <c r="E109" s="377"/>
      <c r="F109" s="378">
        <f>F110</f>
        <v>279</v>
      </c>
    </row>
    <row r="110" spans="1:6" x14ac:dyDescent="0.25">
      <c r="A110" s="335" t="s">
        <v>217</v>
      </c>
      <c r="B110" s="321" t="s">
        <v>206</v>
      </c>
      <c r="C110" s="321" t="s">
        <v>219</v>
      </c>
      <c r="D110" s="377" t="s">
        <v>546</v>
      </c>
      <c r="E110" s="322">
        <v>800</v>
      </c>
      <c r="F110" s="378">
        <f>F111</f>
        <v>279</v>
      </c>
    </row>
    <row r="111" spans="1:6" x14ac:dyDescent="0.25">
      <c r="A111" s="375" t="s">
        <v>218</v>
      </c>
      <c r="B111" s="321" t="s">
        <v>206</v>
      </c>
      <c r="C111" s="321" t="s">
        <v>219</v>
      </c>
      <c r="D111" s="377" t="s">
        <v>546</v>
      </c>
      <c r="E111" s="377">
        <v>850</v>
      </c>
      <c r="F111" s="378">
        <v>279</v>
      </c>
    </row>
    <row r="112" spans="1:6" x14ac:dyDescent="0.25">
      <c r="A112" s="341" t="s">
        <v>15</v>
      </c>
      <c r="B112" s="333" t="s">
        <v>206</v>
      </c>
      <c r="C112" s="333" t="s">
        <v>230</v>
      </c>
      <c r="D112" s="334"/>
      <c r="E112" s="334"/>
      <c r="F112" s="342">
        <f>F113</f>
        <v>30</v>
      </c>
    </row>
    <row r="113" spans="1:12" x14ac:dyDescent="0.25">
      <c r="A113" s="335" t="s">
        <v>393</v>
      </c>
      <c r="B113" s="336" t="s">
        <v>206</v>
      </c>
      <c r="C113" s="336" t="s">
        <v>230</v>
      </c>
      <c r="D113" s="337" t="s">
        <v>434</v>
      </c>
      <c r="E113" s="334"/>
      <c r="F113" s="343">
        <f>F114</f>
        <v>30</v>
      </c>
    </row>
    <row r="114" spans="1:12" x14ac:dyDescent="0.25">
      <c r="A114" s="335" t="s">
        <v>394</v>
      </c>
      <c r="B114" s="336" t="s">
        <v>206</v>
      </c>
      <c r="C114" s="336" t="s">
        <v>230</v>
      </c>
      <c r="D114" s="337" t="s">
        <v>477</v>
      </c>
      <c r="E114" s="334"/>
      <c r="F114" s="343">
        <f>F115</f>
        <v>30</v>
      </c>
    </row>
    <row r="115" spans="1:12" x14ac:dyDescent="0.25">
      <c r="A115" s="323" t="s">
        <v>217</v>
      </c>
      <c r="B115" s="336" t="s">
        <v>206</v>
      </c>
      <c r="C115" s="336" t="s">
        <v>230</v>
      </c>
      <c r="D115" s="337" t="s">
        <v>477</v>
      </c>
      <c r="E115" s="353">
        <v>800</v>
      </c>
      <c r="F115" s="343">
        <f>F116</f>
        <v>30</v>
      </c>
    </row>
    <row r="116" spans="1:12" x14ac:dyDescent="0.25">
      <c r="A116" s="351" t="s">
        <v>395</v>
      </c>
      <c r="B116" s="336" t="s">
        <v>206</v>
      </c>
      <c r="C116" s="336" t="s">
        <v>230</v>
      </c>
      <c r="D116" s="337" t="s">
        <v>477</v>
      </c>
      <c r="E116" s="355">
        <v>870</v>
      </c>
      <c r="F116" s="343">
        <v>30</v>
      </c>
    </row>
    <row r="117" spans="1:12" x14ac:dyDescent="0.25">
      <c r="A117" s="341" t="s">
        <v>18</v>
      </c>
      <c r="B117" s="333" t="s">
        <v>206</v>
      </c>
      <c r="C117" s="333">
        <v>13</v>
      </c>
      <c r="D117" s="334"/>
      <c r="E117" s="334"/>
      <c r="F117" s="342">
        <f>F118+F128+F133+F123</f>
        <v>6532.9</v>
      </c>
    </row>
    <row r="118" spans="1:12" ht="47.25" x14ac:dyDescent="0.25">
      <c r="A118" s="338" t="s">
        <v>240</v>
      </c>
      <c r="B118" s="336" t="s">
        <v>206</v>
      </c>
      <c r="C118" s="336">
        <v>13</v>
      </c>
      <c r="D118" s="337" t="s">
        <v>398</v>
      </c>
      <c r="E118" s="337"/>
      <c r="F118" s="360">
        <f>F119</f>
        <v>30</v>
      </c>
    </row>
    <row r="119" spans="1:12" ht="31.5" x14ac:dyDescent="0.25">
      <c r="A119" s="335" t="s">
        <v>399</v>
      </c>
      <c r="B119" s="336" t="s">
        <v>206</v>
      </c>
      <c r="C119" s="336" t="s">
        <v>238</v>
      </c>
      <c r="D119" s="337" t="s">
        <v>400</v>
      </c>
      <c r="E119" s="337"/>
      <c r="F119" s="343">
        <f>F120</f>
        <v>30</v>
      </c>
    </row>
    <row r="120" spans="1:12" ht="31.5" x14ac:dyDescent="0.25">
      <c r="A120" s="335" t="s">
        <v>460</v>
      </c>
      <c r="B120" s="336" t="s">
        <v>206</v>
      </c>
      <c r="C120" s="336" t="s">
        <v>238</v>
      </c>
      <c r="D120" s="337" t="s">
        <v>401</v>
      </c>
      <c r="E120" s="337"/>
      <c r="F120" s="343">
        <f>F121</f>
        <v>30</v>
      </c>
    </row>
    <row r="121" spans="1:12" ht="31.5" x14ac:dyDescent="0.25">
      <c r="A121" s="338" t="s">
        <v>215</v>
      </c>
      <c r="B121" s="336" t="s">
        <v>206</v>
      </c>
      <c r="C121" s="336" t="s">
        <v>238</v>
      </c>
      <c r="D121" s="337" t="s">
        <v>401</v>
      </c>
      <c r="E121" s="337">
        <v>200</v>
      </c>
      <c r="F121" s="343">
        <f>F122</f>
        <v>30</v>
      </c>
    </row>
    <row r="122" spans="1:12" ht="31.5" x14ac:dyDescent="0.25">
      <c r="A122" s="338" t="s">
        <v>216</v>
      </c>
      <c r="B122" s="336" t="s">
        <v>206</v>
      </c>
      <c r="C122" s="336" t="s">
        <v>238</v>
      </c>
      <c r="D122" s="337" t="s">
        <v>401</v>
      </c>
      <c r="E122" s="337">
        <v>240</v>
      </c>
      <c r="F122" s="343">
        <v>30</v>
      </c>
    </row>
    <row r="123" spans="1:12" ht="31.5" x14ac:dyDescent="0.25">
      <c r="A123" s="335" t="s">
        <v>537</v>
      </c>
      <c r="B123" s="336" t="s">
        <v>206</v>
      </c>
      <c r="C123" s="336" t="s">
        <v>238</v>
      </c>
      <c r="D123" s="337" t="s">
        <v>331</v>
      </c>
      <c r="E123" s="337"/>
      <c r="F123" s="343">
        <f>F124</f>
        <v>11.5</v>
      </c>
    </row>
    <row r="124" spans="1:12" ht="31.5" x14ac:dyDescent="0.25">
      <c r="A124" s="335" t="s">
        <v>332</v>
      </c>
      <c r="B124" s="336" t="s">
        <v>206</v>
      </c>
      <c r="C124" s="336" t="s">
        <v>238</v>
      </c>
      <c r="D124" s="337" t="s">
        <v>333</v>
      </c>
      <c r="E124" s="337"/>
      <c r="F124" s="343">
        <f>F125</f>
        <v>11.5</v>
      </c>
    </row>
    <row r="125" spans="1:12" ht="31.5" x14ac:dyDescent="0.25">
      <c r="A125" s="335" t="s">
        <v>467</v>
      </c>
      <c r="B125" s="336" t="s">
        <v>206</v>
      </c>
      <c r="C125" s="336" t="s">
        <v>238</v>
      </c>
      <c r="D125" s="337" t="s">
        <v>334</v>
      </c>
      <c r="E125" s="337"/>
      <c r="F125" s="343">
        <f>F126</f>
        <v>11.5</v>
      </c>
    </row>
    <row r="126" spans="1:12" ht="31.5" x14ac:dyDescent="0.25">
      <c r="A126" s="338" t="s">
        <v>215</v>
      </c>
      <c r="B126" s="336" t="s">
        <v>206</v>
      </c>
      <c r="C126" s="336" t="s">
        <v>238</v>
      </c>
      <c r="D126" s="337" t="s">
        <v>334</v>
      </c>
      <c r="E126" s="337">
        <v>200</v>
      </c>
      <c r="F126" s="343">
        <f>F127</f>
        <v>11.5</v>
      </c>
    </row>
    <row r="127" spans="1:12" ht="31.5" x14ac:dyDescent="0.25">
      <c r="A127" s="338" t="s">
        <v>216</v>
      </c>
      <c r="B127" s="336" t="s">
        <v>206</v>
      </c>
      <c r="C127" s="336" t="s">
        <v>238</v>
      </c>
      <c r="D127" s="337" t="s">
        <v>334</v>
      </c>
      <c r="E127" s="337">
        <v>240</v>
      </c>
      <c r="F127" s="343">
        <v>11.5</v>
      </c>
    </row>
    <row r="128" spans="1:12" ht="47.25" x14ac:dyDescent="0.25">
      <c r="A128" s="323" t="s">
        <v>455</v>
      </c>
      <c r="B128" s="321" t="s">
        <v>206</v>
      </c>
      <c r="C128" s="336" t="s">
        <v>238</v>
      </c>
      <c r="D128" s="322" t="s">
        <v>366</v>
      </c>
      <c r="E128" s="322"/>
      <c r="F128" s="343">
        <f>F129</f>
        <v>2549.6</v>
      </c>
      <c r="J128" s="332"/>
      <c r="K128" s="332"/>
      <c r="L128" s="332"/>
    </row>
    <row r="129" spans="1:9" ht="31.5" x14ac:dyDescent="0.25">
      <c r="A129" s="323" t="s">
        <v>458</v>
      </c>
      <c r="B129" s="321" t="s">
        <v>206</v>
      </c>
      <c r="C129" s="336" t="s">
        <v>238</v>
      </c>
      <c r="D129" s="322" t="s">
        <v>367</v>
      </c>
      <c r="E129" s="322"/>
      <c r="F129" s="343">
        <f>F130</f>
        <v>2549.6</v>
      </c>
    </row>
    <row r="130" spans="1:9" ht="31.5" x14ac:dyDescent="0.25">
      <c r="A130" s="323" t="s">
        <v>457</v>
      </c>
      <c r="B130" s="321" t="s">
        <v>206</v>
      </c>
      <c r="C130" s="336" t="s">
        <v>238</v>
      </c>
      <c r="D130" s="322" t="s">
        <v>368</v>
      </c>
      <c r="E130" s="322"/>
      <c r="F130" s="343">
        <f>F131</f>
        <v>2549.6</v>
      </c>
    </row>
    <row r="131" spans="1:9" ht="31.5" x14ac:dyDescent="0.25">
      <c r="A131" s="335" t="s">
        <v>215</v>
      </c>
      <c r="B131" s="321" t="s">
        <v>206</v>
      </c>
      <c r="C131" s="336" t="s">
        <v>238</v>
      </c>
      <c r="D131" s="322" t="s">
        <v>368</v>
      </c>
      <c r="E131" s="322">
        <v>200</v>
      </c>
      <c r="F131" s="343">
        <f>F132</f>
        <v>2549.6</v>
      </c>
    </row>
    <row r="132" spans="1:9" ht="31.5" x14ac:dyDescent="0.25">
      <c r="A132" s="335" t="s">
        <v>216</v>
      </c>
      <c r="B132" s="321" t="s">
        <v>206</v>
      </c>
      <c r="C132" s="336" t="s">
        <v>238</v>
      </c>
      <c r="D132" s="322" t="s">
        <v>368</v>
      </c>
      <c r="E132" s="322">
        <v>240</v>
      </c>
      <c r="F132" s="343">
        <f>2299.6+250</f>
        <v>2549.6</v>
      </c>
    </row>
    <row r="133" spans="1:9" x14ac:dyDescent="0.25">
      <c r="A133" s="335" t="s">
        <v>19</v>
      </c>
      <c r="B133" s="336" t="s">
        <v>206</v>
      </c>
      <c r="C133" s="336" t="s">
        <v>238</v>
      </c>
      <c r="D133" s="337" t="s">
        <v>272</v>
      </c>
      <c r="E133" s="334"/>
      <c r="F133" s="343">
        <f>F134</f>
        <v>3941.8</v>
      </c>
    </row>
    <row r="134" spans="1:9" ht="31.5" x14ac:dyDescent="0.25">
      <c r="A134" s="335" t="s">
        <v>353</v>
      </c>
      <c r="B134" s="336" t="s">
        <v>206</v>
      </c>
      <c r="C134" s="336" t="s">
        <v>238</v>
      </c>
      <c r="D134" s="337" t="s">
        <v>274</v>
      </c>
      <c r="E134" s="334"/>
      <c r="F134" s="343">
        <f>F135+F138</f>
        <v>3941.8</v>
      </c>
    </row>
    <row r="135" spans="1:9" ht="63" x14ac:dyDescent="0.25">
      <c r="A135" s="348" t="s">
        <v>354</v>
      </c>
      <c r="B135" s="336" t="s">
        <v>206</v>
      </c>
      <c r="C135" s="336" t="s">
        <v>238</v>
      </c>
      <c r="D135" s="337" t="s">
        <v>274</v>
      </c>
      <c r="E135" s="353">
        <v>100</v>
      </c>
      <c r="F135" s="343">
        <f>F136</f>
        <v>3857</v>
      </c>
    </row>
    <row r="136" spans="1:9" x14ac:dyDescent="0.25">
      <c r="A136" s="351" t="s">
        <v>275</v>
      </c>
      <c r="B136" s="336" t="s">
        <v>206</v>
      </c>
      <c r="C136" s="336" t="s">
        <v>238</v>
      </c>
      <c r="D136" s="337" t="s">
        <v>274</v>
      </c>
      <c r="E136" s="355">
        <v>110</v>
      </c>
      <c r="F136" s="343">
        <v>3857</v>
      </c>
    </row>
    <row r="137" spans="1:9" ht="31.5" x14ac:dyDescent="0.25">
      <c r="A137" s="338" t="s">
        <v>215</v>
      </c>
      <c r="B137" s="336" t="s">
        <v>206</v>
      </c>
      <c r="C137" s="336" t="s">
        <v>238</v>
      </c>
      <c r="D137" s="337" t="s">
        <v>274</v>
      </c>
      <c r="E137" s="355">
        <v>200</v>
      </c>
      <c r="F137" s="343">
        <f>F138</f>
        <v>84.8</v>
      </c>
    </row>
    <row r="138" spans="1:9" ht="31.5" x14ac:dyDescent="0.25">
      <c r="A138" s="338" t="s">
        <v>216</v>
      </c>
      <c r="B138" s="336" t="s">
        <v>206</v>
      </c>
      <c r="C138" s="336" t="s">
        <v>238</v>
      </c>
      <c r="D138" s="337" t="s">
        <v>274</v>
      </c>
      <c r="E138" s="355">
        <v>240</v>
      </c>
      <c r="F138" s="343">
        <f>59.3+15+10.5</f>
        <v>84.8</v>
      </c>
    </row>
    <row r="139" spans="1:9" ht="18.75" x14ac:dyDescent="0.3">
      <c r="A139" s="326" t="s">
        <v>20</v>
      </c>
      <c r="B139" s="333" t="s">
        <v>212</v>
      </c>
      <c r="C139" s="336"/>
      <c r="D139" s="337"/>
      <c r="E139" s="337"/>
      <c r="F139" s="342">
        <f>F155+F140</f>
        <v>15410.3</v>
      </c>
      <c r="G139" s="332"/>
      <c r="H139" s="332"/>
      <c r="I139" s="332"/>
    </row>
    <row r="140" spans="1:9" x14ac:dyDescent="0.25">
      <c r="A140" s="396" t="s">
        <v>21</v>
      </c>
      <c r="B140" s="385" t="s">
        <v>212</v>
      </c>
      <c r="C140" s="385" t="s">
        <v>221</v>
      </c>
      <c r="D140" s="366"/>
      <c r="E140" s="366"/>
      <c r="F140" s="342">
        <f>F141+F146</f>
        <v>15300.3</v>
      </c>
      <c r="G140" s="332"/>
      <c r="H140" s="332"/>
      <c r="I140" s="332"/>
    </row>
    <row r="141" spans="1:9" ht="47.25" x14ac:dyDescent="0.25">
      <c r="A141" s="358" t="s">
        <v>527</v>
      </c>
      <c r="B141" s="365" t="s">
        <v>212</v>
      </c>
      <c r="C141" s="365" t="s">
        <v>221</v>
      </c>
      <c r="D141" s="322" t="s">
        <v>530</v>
      </c>
      <c r="E141" s="366"/>
      <c r="F141" s="343">
        <f>F142</f>
        <v>9504.9</v>
      </c>
      <c r="G141" s="332"/>
      <c r="H141" s="332"/>
      <c r="I141" s="332"/>
    </row>
    <row r="142" spans="1:9" ht="47.25" x14ac:dyDescent="0.25">
      <c r="A142" s="323" t="s">
        <v>528</v>
      </c>
      <c r="B142" s="365" t="s">
        <v>212</v>
      </c>
      <c r="C142" s="365" t="s">
        <v>221</v>
      </c>
      <c r="D142" s="322" t="s">
        <v>531</v>
      </c>
      <c r="E142" s="366"/>
      <c r="F142" s="343">
        <f>F143</f>
        <v>9504.9</v>
      </c>
      <c r="G142" s="332"/>
      <c r="H142" s="332"/>
      <c r="I142" s="332"/>
    </row>
    <row r="143" spans="1:9" ht="47.25" x14ac:dyDescent="0.25">
      <c r="A143" s="358" t="s">
        <v>529</v>
      </c>
      <c r="B143" s="365" t="s">
        <v>212</v>
      </c>
      <c r="C143" s="365" t="s">
        <v>221</v>
      </c>
      <c r="D143" s="322" t="s">
        <v>532</v>
      </c>
      <c r="E143" s="366"/>
      <c r="F143" s="343">
        <f>F144</f>
        <v>9504.9</v>
      </c>
      <c r="G143" s="332"/>
      <c r="H143" s="332"/>
      <c r="I143" s="332"/>
    </row>
    <row r="144" spans="1:9" ht="31.5" x14ac:dyDescent="0.25">
      <c r="A144" s="335" t="s">
        <v>215</v>
      </c>
      <c r="B144" s="365" t="s">
        <v>212</v>
      </c>
      <c r="C144" s="365" t="s">
        <v>221</v>
      </c>
      <c r="D144" s="322" t="s">
        <v>532</v>
      </c>
      <c r="E144" s="366">
        <v>200</v>
      </c>
      <c r="F144" s="343">
        <f>F145</f>
        <v>9504.9</v>
      </c>
      <c r="G144" s="332"/>
      <c r="H144" s="332"/>
      <c r="I144" s="332"/>
    </row>
    <row r="145" spans="1:9" ht="31.5" x14ac:dyDescent="0.25">
      <c r="A145" s="335" t="s">
        <v>216</v>
      </c>
      <c r="B145" s="365" t="s">
        <v>212</v>
      </c>
      <c r="C145" s="365" t="s">
        <v>221</v>
      </c>
      <c r="D145" s="322" t="s">
        <v>532</v>
      </c>
      <c r="E145" s="366">
        <v>240</v>
      </c>
      <c r="F145" s="343">
        <f>7598.9+1906</f>
        <v>9504.9</v>
      </c>
      <c r="G145" s="332"/>
      <c r="H145" s="332"/>
      <c r="I145" s="332"/>
    </row>
    <row r="146" spans="1:9" ht="31.5" x14ac:dyDescent="0.25">
      <c r="A146" s="323" t="s">
        <v>252</v>
      </c>
      <c r="B146" s="365" t="s">
        <v>212</v>
      </c>
      <c r="C146" s="365" t="s">
        <v>221</v>
      </c>
      <c r="D146" s="322" t="s">
        <v>284</v>
      </c>
      <c r="E146" s="322"/>
      <c r="F146" s="343">
        <f>F147</f>
        <v>5795.4</v>
      </c>
      <c r="G146" s="332"/>
      <c r="H146" s="332"/>
      <c r="I146" s="332"/>
    </row>
    <row r="147" spans="1:9" ht="31.5" x14ac:dyDescent="0.25">
      <c r="A147" s="335" t="s">
        <v>290</v>
      </c>
      <c r="B147" s="365" t="s">
        <v>212</v>
      </c>
      <c r="C147" s="365" t="s">
        <v>221</v>
      </c>
      <c r="D147" s="322" t="s">
        <v>285</v>
      </c>
      <c r="E147" s="322"/>
      <c r="F147" s="343">
        <f>F148+F152</f>
        <v>5795.4</v>
      </c>
      <c r="G147" s="332"/>
      <c r="H147" s="332"/>
      <c r="I147" s="332"/>
    </row>
    <row r="148" spans="1:9" ht="63" x14ac:dyDescent="0.25">
      <c r="A148" s="206" t="s">
        <v>369</v>
      </c>
      <c r="B148" s="365" t="s">
        <v>212</v>
      </c>
      <c r="C148" s="365" t="s">
        <v>221</v>
      </c>
      <c r="D148" s="322" t="s">
        <v>370</v>
      </c>
      <c r="E148" s="322"/>
      <c r="F148" s="343">
        <f>F149</f>
        <v>655.4</v>
      </c>
      <c r="G148" s="332"/>
      <c r="H148" s="332"/>
      <c r="I148" s="332"/>
    </row>
    <row r="149" spans="1:9" ht="173.25" x14ac:dyDescent="0.25">
      <c r="A149" s="457" t="s">
        <v>541</v>
      </c>
      <c r="B149" s="365" t="s">
        <v>212</v>
      </c>
      <c r="C149" s="365" t="s">
        <v>221</v>
      </c>
      <c r="D149" s="322" t="s">
        <v>542</v>
      </c>
      <c r="E149" s="379"/>
      <c r="F149" s="343">
        <f>F150</f>
        <v>655.4</v>
      </c>
      <c r="G149" s="332"/>
      <c r="H149" s="332"/>
      <c r="I149" s="332"/>
    </row>
    <row r="150" spans="1:9" ht="31.5" x14ac:dyDescent="0.25">
      <c r="A150" s="335" t="s">
        <v>215</v>
      </c>
      <c r="B150" s="365" t="s">
        <v>212</v>
      </c>
      <c r="C150" s="365" t="s">
        <v>221</v>
      </c>
      <c r="D150" s="322" t="s">
        <v>542</v>
      </c>
      <c r="E150" s="379">
        <v>200</v>
      </c>
      <c r="F150" s="343">
        <f>F151</f>
        <v>655.4</v>
      </c>
      <c r="G150" s="332"/>
      <c r="H150" s="332"/>
      <c r="I150" s="332"/>
    </row>
    <row r="151" spans="1:9" ht="31.5" x14ac:dyDescent="0.25">
      <c r="A151" s="335" t="s">
        <v>216</v>
      </c>
      <c r="B151" s="365" t="s">
        <v>212</v>
      </c>
      <c r="C151" s="365" t="s">
        <v>221</v>
      </c>
      <c r="D151" s="322" t="s">
        <v>542</v>
      </c>
      <c r="E151" s="379">
        <v>240</v>
      </c>
      <c r="F151" s="343">
        <v>655.4</v>
      </c>
      <c r="G151" s="332"/>
      <c r="H151" s="332"/>
      <c r="I151" s="332"/>
    </row>
    <row r="152" spans="1:9" ht="78.75" x14ac:dyDescent="0.25">
      <c r="A152" s="407" t="s">
        <v>549</v>
      </c>
      <c r="B152" s="406" t="s">
        <v>212</v>
      </c>
      <c r="C152" s="406" t="s">
        <v>221</v>
      </c>
      <c r="D152" s="399" t="s">
        <v>550</v>
      </c>
      <c r="E152" s="401"/>
      <c r="F152" s="400">
        <f>F153</f>
        <v>5140</v>
      </c>
      <c r="G152" s="332"/>
      <c r="H152" s="332"/>
      <c r="I152" s="332"/>
    </row>
    <row r="153" spans="1:9" ht="31.5" x14ac:dyDescent="0.25">
      <c r="A153" s="398" t="s">
        <v>215</v>
      </c>
      <c r="B153" s="406" t="s">
        <v>212</v>
      </c>
      <c r="C153" s="406" t="s">
        <v>221</v>
      </c>
      <c r="D153" s="399" t="s">
        <v>550</v>
      </c>
      <c r="E153" s="401">
        <v>200</v>
      </c>
      <c r="F153" s="400">
        <f>F154</f>
        <v>5140</v>
      </c>
      <c r="G153" s="332"/>
      <c r="H153" s="332"/>
      <c r="I153" s="332"/>
    </row>
    <row r="154" spans="1:9" ht="31.5" x14ac:dyDescent="0.25">
      <c r="A154" s="398" t="s">
        <v>216</v>
      </c>
      <c r="B154" s="406" t="s">
        <v>212</v>
      </c>
      <c r="C154" s="406" t="s">
        <v>221</v>
      </c>
      <c r="D154" s="399" t="s">
        <v>550</v>
      </c>
      <c r="E154" s="401">
        <v>240</v>
      </c>
      <c r="F154" s="400">
        <v>5140</v>
      </c>
      <c r="G154" s="332"/>
      <c r="H154" s="332"/>
      <c r="I154" s="332"/>
    </row>
    <row r="155" spans="1:9" x14ac:dyDescent="0.25">
      <c r="A155" s="384" t="s">
        <v>158</v>
      </c>
      <c r="B155" s="385" t="s">
        <v>212</v>
      </c>
      <c r="C155" s="385" t="s">
        <v>222</v>
      </c>
      <c r="D155" s="366"/>
      <c r="E155" s="366"/>
      <c r="F155" s="342">
        <f t="shared" ref="F155:F159" si="0">F156</f>
        <v>110</v>
      </c>
    </row>
    <row r="156" spans="1:9" ht="47.25" x14ac:dyDescent="0.25">
      <c r="A156" s="359" t="s">
        <v>444</v>
      </c>
      <c r="B156" s="365" t="s">
        <v>212</v>
      </c>
      <c r="C156" s="365" t="s">
        <v>222</v>
      </c>
      <c r="D156" s="366" t="s">
        <v>447</v>
      </c>
      <c r="E156" s="366"/>
      <c r="F156" s="343">
        <f t="shared" si="0"/>
        <v>110</v>
      </c>
    </row>
    <row r="157" spans="1:9" ht="31.5" x14ac:dyDescent="0.25">
      <c r="A157" s="359" t="s">
        <v>445</v>
      </c>
      <c r="B157" s="365" t="s">
        <v>212</v>
      </c>
      <c r="C157" s="365" t="s">
        <v>222</v>
      </c>
      <c r="D157" s="366" t="s">
        <v>448</v>
      </c>
      <c r="E157" s="366"/>
      <c r="F157" s="343">
        <f t="shared" si="0"/>
        <v>110</v>
      </c>
    </row>
    <row r="158" spans="1:9" ht="31.5" x14ac:dyDescent="0.25">
      <c r="A158" s="351" t="s">
        <v>513</v>
      </c>
      <c r="B158" s="365" t="s">
        <v>212</v>
      </c>
      <c r="C158" s="365" t="s">
        <v>222</v>
      </c>
      <c r="D158" s="355" t="s">
        <v>514</v>
      </c>
      <c r="E158" s="366"/>
      <c r="F158" s="343">
        <f t="shared" si="0"/>
        <v>110</v>
      </c>
    </row>
    <row r="159" spans="1:9" x14ac:dyDescent="0.25">
      <c r="A159" s="335" t="s">
        <v>217</v>
      </c>
      <c r="B159" s="365" t="s">
        <v>212</v>
      </c>
      <c r="C159" s="365" t="s">
        <v>222</v>
      </c>
      <c r="D159" s="355" t="s">
        <v>514</v>
      </c>
      <c r="E159" s="366">
        <v>800</v>
      </c>
      <c r="F159" s="343">
        <f t="shared" si="0"/>
        <v>110</v>
      </c>
    </row>
    <row r="160" spans="1:9" ht="47.25" x14ac:dyDescent="0.25">
      <c r="A160" s="338" t="s">
        <v>446</v>
      </c>
      <c r="B160" s="365" t="s">
        <v>212</v>
      </c>
      <c r="C160" s="365" t="s">
        <v>222</v>
      </c>
      <c r="D160" s="355" t="s">
        <v>514</v>
      </c>
      <c r="E160" s="366">
        <v>810</v>
      </c>
      <c r="F160" s="343">
        <v>110</v>
      </c>
    </row>
    <row r="161" spans="1:9" s="371" customFormat="1" ht="17.25" x14ac:dyDescent="0.3">
      <c r="A161" s="367" t="s">
        <v>23</v>
      </c>
      <c r="B161" s="368" t="s">
        <v>402</v>
      </c>
      <c r="C161" s="368"/>
      <c r="D161" s="369"/>
      <c r="E161" s="369"/>
      <c r="F161" s="370">
        <f t="shared" ref="F161:F167" si="1">F162</f>
        <v>131.19999999999999</v>
      </c>
      <c r="G161" s="374"/>
      <c r="H161" s="374"/>
      <c r="I161" s="374"/>
    </row>
    <row r="162" spans="1:9" x14ac:dyDescent="0.25">
      <c r="A162" s="341" t="s">
        <v>403</v>
      </c>
      <c r="B162" s="333" t="s">
        <v>402</v>
      </c>
      <c r="C162" s="333" t="s">
        <v>206</v>
      </c>
      <c r="D162" s="334"/>
      <c r="E162" s="334"/>
      <c r="F162" s="342">
        <f>F163</f>
        <v>131.19999999999999</v>
      </c>
    </row>
    <row r="163" spans="1:9" x14ac:dyDescent="0.25">
      <c r="A163" s="335" t="s">
        <v>208</v>
      </c>
      <c r="B163" s="336" t="s">
        <v>402</v>
      </c>
      <c r="C163" s="336" t="s">
        <v>206</v>
      </c>
      <c r="D163" s="337" t="s">
        <v>267</v>
      </c>
      <c r="E163" s="334"/>
      <c r="F163" s="342">
        <f>F164+F169</f>
        <v>131.19999999999999</v>
      </c>
    </row>
    <row r="164" spans="1:9" x14ac:dyDescent="0.25">
      <c r="A164" s="335" t="s">
        <v>449</v>
      </c>
      <c r="B164" s="336" t="s">
        <v>402</v>
      </c>
      <c r="C164" s="336" t="s">
        <v>206</v>
      </c>
      <c r="D164" s="337" t="s">
        <v>450</v>
      </c>
      <c r="E164" s="334"/>
      <c r="F164" s="343">
        <f t="shared" si="1"/>
        <v>50</v>
      </c>
    </row>
    <row r="165" spans="1:9" ht="31.5" x14ac:dyDescent="0.25">
      <c r="A165" s="335" t="s">
        <v>404</v>
      </c>
      <c r="B165" s="336" t="s">
        <v>402</v>
      </c>
      <c r="C165" s="336" t="s">
        <v>206</v>
      </c>
      <c r="D165" s="337" t="s">
        <v>431</v>
      </c>
      <c r="E165" s="334"/>
      <c r="F165" s="343">
        <f t="shared" si="1"/>
        <v>50</v>
      </c>
    </row>
    <row r="166" spans="1:9" ht="31.5" x14ac:dyDescent="0.25">
      <c r="A166" s="335" t="s">
        <v>405</v>
      </c>
      <c r="B166" s="336" t="s">
        <v>402</v>
      </c>
      <c r="C166" s="336" t="s">
        <v>206</v>
      </c>
      <c r="D166" s="337" t="s">
        <v>432</v>
      </c>
      <c r="E166" s="337"/>
      <c r="F166" s="343">
        <f t="shared" si="1"/>
        <v>50</v>
      </c>
    </row>
    <row r="167" spans="1:9" ht="31.5" x14ac:dyDescent="0.25">
      <c r="A167" s="335" t="s">
        <v>215</v>
      </c>
      <c r="B167" s="336" t="s">
        <v>402</v>
      </c>
      <c r="C167" s="336" t="s">
        <v>206</v>
      </c>
      <c r="D167" s="337" t="s">
        <v>432</v>
      </c>
      <c r="E167" s="337">
        <v>200</v>
      </c>
      <c r="F167" s="343">
        <f t="shared" si="1"/>
        <v>50</v>
      </c>
    </row>
    <row r="168" spans="1:9" s="327" customFormat="1" ht="31.5" x14ac:dyDescent="0.25">
      <c r="A168" s="335" t="s">
        <v>216</v>
      </c>
      <c r="B168" s="336" t="s">
        <v>402</v>
      </c>
      <c r="C168" s="336" t="s">
        <v>206</v>
      </c>
      <c r="D168" s="337" t="s">
        <v>432</v>
      </c>
      <c r="E168" s="337">
        <v>240</v>
      </c>
      <c r="F168" s="343">
        <v>50</v>
      </c>
    </row>
    <row r="169" spans="1:9" s="327" customFormat="1" x14ac:dyDescent="0.25">
      <c r="A169" s="335" t="s">
        <v>213</v>
      </c>
      <c r="B169" s="336" t="s">
        <v>402</v>
      </c>
      <c r="C169" s="336" t="s">
        <v>206</v>
      </c>
      <c r="D169" s="337" t="s">
        <v>372</v>
      </c>
      <c r="E169" s="334"/>
      <c r="F169" s="343">
        <f t="shared" ref="F169" si="2">F170</f>
        <v>81.2</v>
      </c>
    </row>
    <row r="170" spans="1:9" s="327" customFormat="1" ht="31.5" x14ac:dyDescent="0.25">
      <c r="A170" s="458" t="s">
        <v>543</v>
      </c>
      <c r="B170" s="336" t="s">
        <v>402</v>
      </c>
      <c r="C170" s="336" t="s">
        <v>206</v>
      </c>
      <c r="D170" s="337" t="s">
        <v>544</v>
      </c>
      <c r="E170" s="355"/>
      <c r="F170" s="343">
        <f>F171</f>
        <v>81.2</v>
      </c>
    </row>
    <row r="171" spans="1:9" s="327" customFormat="1" x14ac:dyDescent="0.25">
      <c r="A171" s="335" t="s">
        <v>217</v>
      </c>
      <c r="B171" s="336" t="s">
        <v>402</v>
      </c>
      <c r="C171" s="336" t="s">
        <v>206</v>
      </c>
      <c r="D171" s="337" t="s">
        <v>544</v>
      </c>
      <c r="E171" s="355">
        <v>800</v>
      </c>
      <c r="F171" s="343">
        <f>F172</f>
        <v>81.2</v>
      </c>
    </row>
    <row r="172" spans="1:9" s="327" customFormat="1" x14ac:dyDescent="0.25">
      <c r="A172" s="345" t="s">
        <v>320</v>
      </c>
      <c r="B172" s="321" t="s">
        <v>402</v>
      </c>
      <c r="C172" s="321" t="s">
        <v>206</v>
      </c>
      <c r="D172" s="337" t="s">
        <v>544</v>
      </c>
      <c r="E172" s="322">
        <v>830</v>
      </c>
      <c r="F172" s="343">
        <v>81.2</v>
      </c>
    </row>
    <row r="173" spans="1:9" s="327" customFormat="1" ht="18.75" x14ac:dyDescent="0.3">
      <c r="A173" s="346" t="s">
        <v>58</v>
      </c>
      <c r="B173" s="333" t="s">
        <v>223</v>
      </c>
      <c r="C173" s="333"/>
      <c r="D173" s="334"/>
      <c r="E173" s="334"/>
      <c r="F173" s="342">
        <f>F174+F224+F324+F314+F305</f>
        <v>214667.69999999998</v>
      </c>
      <c r="G173" s="373">
        <f>F173+F353+F409</f>
        <v>255124.3</v>
      </c>
      <c r="H173" s="373"/>
      <c r="I173" s="373"/>
    </row>
    <row r="174" spans="1:9" x14ac:dyDescent="0.25">
      <c r="A174" s="328" t="s">
        <v>93</v>
      </c>
      <c r="B174" s="324" t="s">
        <v>223</v>
      </c>
      <c r="C174" s="324" t="s">
        <v>206</v>
      </c>
      <c r="D174" s="325"/>
      <c r="E174" s="325"/>
      <c r="F174" s="342">
        <f>F175+F202+F181+F188</f>
        <v>45300.800000000003</v>
      </c>
    </row>
    <row r="175" spans="1:9" ht="31.5" x14ac:dyDescent="0.25">
      <c r="A175" s="323" t="s">
        <v>442</v>
      </c>
      <c r="B175" s="321" t="s">
        <v>223</v>
      </c>
      <c r="C175" s="321" t="s">
        <v>206</v>
      </c>
      <c r="D175" s="322" t="s">
        <v>292</v>
      </c>
      <c r="E175" s="322"/>
      <c r="F175" s="343">
        <f>F176</f>
        <v>30</v>
      </c>
    </row>
    <row r="176" spans="1:9" x14ac:dyDescent="0.25">
      <c r="A176" s="323" t="s">
        <v>293</v>
      </c>
      <c r="B176" s="321" t="s">
        <v>223</v>
      </c>
      <c r="C176" s="321" t="s">
        <v>206</v>
      </c>
      <c r="D176" s="322" t="s">
        <v>294</v>
      </c>
      <c r="E176" s="322"/>
      <c r="F176" s="343">
        <f>F177</f>
        <v>30</v>
      </c>
    </row>
    <row r="177" spans="1:6" ht="31.5" x14ac:dyDescent="0.25">
      <c r="A177" s="323" t="s">
        <v>295</v>
      </c>
      <c r="B177" s="321" t="s">
        <v>223</v>
      </c>
      <c r="C177" s="321" t="s">
        <v>206</v>
      </c>
      <c r="D177" s="322" t="s">
        <v>296</v>
      </c>
      <c r="E177" s="322"/>
      <c r="F177" s="343">
        <f>F178</f>
        <v>30</v>
      </c>
    </row>
    <row r="178" spans="1:6" ht="31.5" x14ac:dyDescent="0.25">
      <c r="A178" s="323" t="s">
        <v>461</v>
      </c>
      <c r="B178" s="321" t="s">
        <v>223</v>
      </c>
      <c r="C178" s="321" t="s">
        <v>206</v>
      </c>
      <c r="D178" s="322" t="s">
        <v>297</v>
      </c>
      <c r="E178" s="322"/>
      <c r="F178" s="343">
        <f>F179</f>
        <v>30</v>
      </c>
    </row>
    <row r="179" spans="1:6" ht="31.5" x14ac:dyDescent="0.25">
      <c r="A179" s="335" t="s">
        <v>224</v>
      </c>
      <c r="B179" s="321" t="s">
        <v>223</v>
      </c>
      <c r="C179" s="321" t="s">
        <v>206</v>
      </c>
      <c r="D179" s="322" t="s">
        <v>297</v>
      </c>
      <c r="E179" s="322">
        <v>600</v>
      </c>
      <c r="F179" s="343">
        <f>F180</f>
        <v>30</v>
      </c>
    </row>
    <row r="180" spans="1:6" x14ac:dyDescent="0.25">
      <c r="A180" s="335" t="s">
        <v>225</v>
      </c>
      <c r="B180" s="321" t="s">
        <v>223</v>
      </c>
      <c r="C180" s="321" t="s">
        <v>206</v>
      </c>
      <c r="D180" s="322" t="s">
        <v>297</v>
      </c>
      <c r="E180" s="322">
        <v>610</v>
      </c>
      <c r="F180" s="343">
        <v>30</v>
      </c>
    </row>
    <row r="181" spans="1:6" ht="31.5" x14ac:dyDescent="0.25">
      <c r="A181" s="348" t="s">
        <v>364</v>
      </c>
      <c r="B181" s="321" t="s">
        <v>223</v>
      </c>
      <c r="C181" s="321" t="s">
        <v>206</v>
      </c>
      <c r="D181" s="322" t="s">
        <v>298</v>
      </c>
      <c r="E181" s="322"/>
      <c r="F181" s="343">
        <f>F182</f>
        <v>200</v>
      </c>
    </row>
    <row r="182" spans="1:6" ht="31.5" x14ac:dyDescent="0.25">
      <c r="A182" s="348" t="s">
        <v>365</v>
      </c>
      <c r="B182" s="321" t="s">
        <v>223</v>
      </c>
      <c r="C182" s="321" t="s">
        <v>206</v>
      </c>
      <c r="D182" s="347" t="s">
        <v>299</v>
      </c>
      <c r="E182" s="322"/>
      <c r="F182" s="343">
        <f>F183</f>
        <v>200</v>
      </c>
    </row>
    <row r="183" spans="1:6" ht="31.5" x14ac:dyDescent="0.25">
      <c r="A183" s="348" t="s">
        <v>462</v>
      </c>
      <c r="B183" s="321" t="s">
        <v>223</v>
      </c>
      <c r="C183" s="321" t="s">
        <v>206</v>
      </c>
      <c r="D183" s="322" t="s">
        <v>300</v>
      </c>
      <c r="E183" s="322"/>
      <c r="F183" s="343">
        <f>F186+F184</f>
        <v>200</v>
      </c>
    </row>
    <row r="184" spans="1:6" ht="31.5" x14ac:dyDescent="0.25">
      <c r="A184" s="335" t="s">
        <v>215</v>
      </c>
      <c r="B184" s="321" t="s">
        <v>223</v>
      </c>
      <c r="C184" s="321" t="s">
        <v>206</v>
      </c>
      <c r="D184" s="322" t="s">
        <v>300</v>
      </c>
      <c r="E184" s="322">
        <v>200</v>
      </c>
      <c r="F184" s="343">
        <f>F185</f>
        <v>50</v>
      </c>
    </row>
    <row r="185" spans="1:6" ht="31.5" x14ac:dyDescent="0.25">
      <c r="A185" s="345" t="s">
        <v>216</v>
      </c>
      <c r="B185" s="321" t="s">
        <v>223</v>
      </c>
      <c r="C185" s="321" t="s">
        <v>206</v>
      </c>
      <c r="D185" s="322" t="s">
        <v>300</v>
      </c>
      <c r="E185" s="322">
        <v>240</v>
      </c>
      <c r="F185" s="343">
        <v>50</v>
      </c>
    </row>
    <row r="186" spans="1:6" ht="31.5" x14ac:dyDescent="0.25">
      <c r="A186" s="335" t="s">
        <v>224</v>
      </c>
      <c r="B186" s="321" t="s">
        <v>223</v>
      </c>
      <c r="C186" s="321" t="s">
        <v>206</v>
      </c>
      <c r="D186" s="322" t="s">
        <v>300</v>
      </c>
      <c r="E186" s="322">
        <v>600</v>
      </c>
      <c r="F186" s="343">
        <f>F187</f>
        <v>150</v>
      </c>
    </row>
    <row r="187" spans="1:6" x14ac:dyDescent="0.25">
      <c r="A187" s="335" t="s">
        <v>225</v>
      </c>
      <c r="B187" s="321" t="s">
        <v>223</v>
      </c>
      <c r="C187" s="321" t="s">
        <v>206</v>
      </c>
      <c r="D187" s="322" t="s">
        <v>300</v>
      </c>
      <c r="E187" s="322">
        <v>610</v>
      </c>
      <c r="F187" s="343">
        <v>150</v>
      </c>
    </row>
    <row r="188" spans="1:6" ht="31.5" x14ac:dyDescent="0.25">
      <c r="A188" s="335" t="s">
        <v>252</v>
      </c>
      <c r="B188" s="321" t="s">
        <v>223</v>
      </c>
      <c r="C188" s="321" t="s">
        <v>206</v>
      </c>
      <c r="D188" s="337" t="s">
        <v>284</v>
      </c>
      <c r="E188" s="337"/>
      <c r="F188" s="343">
        <f>F189</f>
        <v>31374.5</v>
      </c>
    </row>
    <row r="189" spans="1:6" x14ac:dyDescent="0.25">
      <c r="A189" s="335" t="s">
        <v>301</v>
      </c>
      <c r="B189" s="321" t="s">
        <v>223</v>
      </c>
      <c r="C189" s="321" t="s">
        <v>206</v>
      </c>
      <c r="D189" s="337" t="s">
        <v>302</v>
      </c>
      <c r="E189" s="337"/>
      <c r="F189" s="343">
        <f>F190+F197</f>
        <v>31374.5</v>
      </c>
    </row>
    <row r="190" spans="1:6" ht="31.5" x14ac:dyDescent="0.25">
      <c r="A190" s="335" t="s">
        <v>97</v>
      </c>
      <c r="B190" s="321" t="s">
        <v>223</v>
      </c>
      <c r="C190" s="321" t="s">
        <v>206</v>
      </c>
      <c r="D190" s="337" t="s">
        <v>360</v>
      </c>
      <c r="E190" s="337"/>
      <c r="F190" s="343">
        <f>F191+F193+F195</f>
        <v>30767.4</v>
      </c>
    </row>
    <row r="191" spans="1:6" ht="63" x14ac:dyDescent="0.25">
      <c r="A191" s="335" t="s">
        <v>270</v>
      </c>
      <c r="B191" s="321" t="s">
        <v>223</v>
      </c>
      <c r="C191" s="321" t="s">
        <v>206</v>
      </c>
      <c r="D191" s="337" t="s">
        <v>360</v>
      </c>
      <c r="E191" s="337">
        <v>100</v>
      </c>
      <c r="F191" s="343">
        <f>F192</f>
        <v>2710.8</v>
      </c>
    </row>
    <row r="192" spans="1:6" x14ac:dyDescent="0.25">
      <c r="A192" s="335" t="s">
        <v>275</v>
      </c>
      <c r="B192" s="321" t="s">
        <v>223</v>
      </c>
      <c r="C192" s="321" t="s">
        <v>206</v>
      </c>
      <c r="D192" s="337" t="s">
        <v>360</v>
      </c>
      <c r="E192" s="337">
        <v>110</v>
      </c>
      <c r="F192" s="343">
        <v>2710.8</v>
      </c>
    </row>
    <row r="193" spans="1:6" s="352" customFormat="1" ht="31.5" x14ac:dyDescent="0.25">
      <c r="A193" s="335" t="s">
        <v>215</v>
      </c>
      <c r="B193" s="321" t="s">
        <v>223</v>
      </c>
      <c r="C193" s="321" t="s">
        <v>206</v>
      </c>
      <c r="D193" s="322" t="s">
        <v>360</v>
      </c>
      <c r="E193" s="322">
        <v>200</v>
      </c>
      <c r="F193" s="343">
        <f>F194</f>
        <v>13.1</v>
      </c>
    </row>
    <row r="194" spans="1:6" s="352" customFormat="1" ht="31.5" x14ac:dyDescent="0.25">
      <c r="A194" s="345" t="s">
        <v>216</v>
      </c>
      <c r="B194" s="321" t="s">
        <v>223</v>
      </c>
      <c r="C194" s="321" t="s">
        <v>206</v>
      </c>
      <c r="D194" s="322" t="s">
        <v>360</v>
      </c>
      <c r="E194" s="322">
        <v>240</v>
      </c>
      <c r="F194" s="343">
        <v>13.1</v>
      </c>
    </row>
    <row r="195" spans="1:6" ht="31.5" x14ac:dyDescent="0.25">
      <c r="A195" s="335" t="s">
        <v>224</v>
      </c>
      <c r="B195" s="321" t="s">
        <v>223</v>
      </c>
      <c r="C195" s="321" t="s">
        <v>206</v>
      </c>
      <c r="D195" s="322" t="s">
        <v>360</v>
      </c>
      <c r="E195" s="322">
        <v>600</v>
      </c>
      <c r="F195" s="343">
        <f>F196</f>
        <v>28043.5</v>
      </c>
    </row>
    <row r="196" spans="1:6" x14ac:dyDescent="0.25">
      <c r="A196" s="335" t="s">
        <v>225</v>
      </c>
      <c r="B196" s="321" t="s">
        <v>223</v>
      </c>
      <c r="C196" s="321" t="s">
        <v>206</v>
      </c>
      <c r="D196" s="322" t="s">
        <v>360</v>
      </c>
      <c r="E196" s="322">
        <v>610</v>
      </c>
      <c r="F196" s="343">
        <v>28043.5</v>
      </c>
    </row>
    <row r="197" spans="1:6" ht="63" x14ac:dyDescent="0.25">
      <c r="A197" s="323" t="s">
        <v>303</v>
      </c>
      <c r="B197" s="321" t="s">
        <v>223</v>
      </c>
      <c r="C197" s="321" t="s">
        <v>206</v>
      </c>
      <c r="D197" s="322" t="s">
        <v>361</v>
      </c>
      <c r="E197" s="322"/>
      <c r="F197" s="343">
        <f>F198+F200</f>
        <v>607.1</v>
      </c>
    </row>
    <row r="198" spans="1:6" ht="31.5" x14ac:dyDescent="0.25">
      <c r="A198" s="335" t="s">
        <v>215</v>
      </c>
      <c r="B198" s="321" t="s">
        <v>223</v>
      </c>
      <c r="C198" s="321" t="s">
        <v>206</v>
      </c>
      <c r="D198" s="322" t="s">
        <v>361</v>
      </c>
      <c r="E198" s="322">
        <v>200</v>
      </c>
      <c r="F198" s="343">
        <f>F199</f>
        <v>65.2</v>
      </c>
    </row>
    <row r="199" spans="1:6" ht="31.5" x14ac:dyDescent="0.25">
      <c r="A199" s="345" t="s">
        <v>216</v>
      </c>
      <c r="B199" s="321" t="s">
        <v>223</v>
      </c>
      <c r="C199" s="321" t="s">
        <v>206</v>
      </c>
      <c r="D199" s="322" t="s">
        <v>361</v>
      </c>
      <c r="E199" s="322">
        <v>240</v>
      </c>
      <c r="F199" s="343">
        <v>65.2</v>
      </c>
    </row>
    <row r="200" spans="1:6" ht="31.5" x14ac:dyDescent="0.25">
      <c r="A200" s="335" t="s">
        <v>224</v>
      </c>
      <c r="B200" s="321" t="s">
        <v>223</v>
      </c>
      <c r="C200" s="321" t="s">
        <v>206</v>
      </c>
      <c r="D200" s="322" t="s">
        <v>361</v>
      </c>
      <c r="E200" s="322">
        <v>600</v>
      </c>
      <c r="F200" s="343">
        <f>F201</f>
        <v>541.9</v>
      </c>
    </row>
    <row r="201" spans="1:6" x14ac:dyDescent="0.25">
      <c r="A201" s="335" t="s">
        <v>225</v>
      </c>
      <c r="B201" s="321" t="s">
        <v>223</v>
      </c>
      <c r="C201" s="321" t="s">
        <v>206</v>
      </c>
      <c r="D201" s="322" t="s">
        <v>361</v>
      </c>
      <c r="E201" s="322">
        <v>610</v>
      </c>
      <c r="F201" s="343">
        <v>541.9</v>
      </c>
    </row>
    <row r="202" spans="1:6" x14ac:dyDescent="0.25">
      <c r="A202" s="335" t="s">
        <v>304</v>
      </c>
      <c r="B202" s="321" t="s">
        <v>223</v>
      </c>
      <c r="C202" s="321" t="s">
        <v>206</v>
      </c>
      <c r="D202" s="337" t="s">
        <v>305</v>
      </c>
      <c r="E202" s="337"/>
      <c r="F202" s="343">
        <f>F203</f>
        <v>13696.3</v>
      </c>
    </row>
    <row r="203" spans="1:6" ht="31.5" x14ac:dyDescent="0.25">
      <c r="A203" s="335" t="s">
        <v>306</v>
      </c>
      <c r="B203" s="321" t="s">
        <v>223</v>
      </c>
      <c r="C203" s="321" t="s">
        <v>206</v>
      </c>
      <c r="D203" s="337" t="s">
        <v>307</v>
      </c>
      <c r="E203" s="337"/>
      <c r="F203" s="343">
        <f>F204+F213+F217</f>
        <v>13696.3</v>
      </c>
    </row>
    <row r="204" spans="1:6" ht="31.5" x14ac:dyDescent="0.25">
      <c r="A204" s="335" t="s">
        <v>308</v>
      </c>
      <c r="B204" s="321" t="s">
        <v>223</v>
      </c>
      <c r="C204" s="321" t="s">
        <v>206</v>
      </c>
      <c r="D204" s="337" t="s">
        <v>309</v>
      </c>
      <c r="E204" s="337"/>
      <c r="F204" s="343">
        <f>F205+F210</f>
        <v>13109.3</v>
      </c>
    </row>
    <row r="205" spans="1:6" ht="47.25" x14ac:dyDescent="0.25">
      <c r="A205" s="335" t="s">
        <v>310</v>
      </c>
      <c r="B205" s="321" t="s">
        <v>223</v>
      </c>
      <c r="C205" s="321" t="s">
        <v>206</v>
      </c>
      <c r="D205" s="337" t="s">
        <v>311</v>
      </c>
      <c r="E205" s="337"/>
      <c r="F205" s="343">
        <f>F206+F208</f>
        <v>2187.6999999999998</v>
      </c>
    </row>
    <row r="206" spans="1:6" ht="63" x14ac:dyDescent="0.25">
      <c r="A206" s="335" t="s">
        <v>270</v>
      </c>
      <c r="B206" s="321" t="s">
        <v>223</v>
      </c>
      <c r="C206" s="321" t="s">
        <v>206</v>
      </c>
      <c r="D206" s="337" t="s">
        <v>311</v>
      </c>
      <c r="E206" s="337">
        <v>100</v>
      </c>
      <c r="F206" s="343">
        <f>F207</f>
        <v>1589.2</v>
      </c>
    </row>
    <row r="207" spans="1:6" x14ac:dyDescent="0.25">
      <c r="A207" s="351" t="s">
        <v>275</v>
      </c>
      <c r="B207" s="321" t="s">
        <v>223</v>
      </c>
      <c r="C207" s="321" t="s">
        <v>206</v>
      </c>
      <c r="D207" s="337" t="s">
        <v>311</v>
      </c>
      <c r="E207" s="337">
        <v>110</v>
      </c>
      <c r="F207" s="343">
        <v>1589.2</v>
      </c>
    </row>
    <row r="208" spans="1:6" ht="31.5" x14ac:dyDescent="0.25">
      <c r="A208" s="335" t="s">
        <v>215</v>
      </c>
      <c r="B208" s="321" t="s">
        <v>223</v>
      </c>
      <c r="C208" s="321" t="s">
        <v>206</v>
      </c>
      <c r="D208" s="337" t="s">
        <v>311</v>
      </c>
      <c r="E208" s="337">
        <v>200</v>
      </c>
      <c r="F208" s="343">
        <f>F209</f>
        <v>598.5</v>
      </c>
    </row>
    <row r="209" spans="1:6" ht="31.5" x14ac:dyDescent="0.25">
      <c r="A209" s="345" t="s">
        <v>216</v>
      </c>
      <c r="B209" s="321" t="s">
        <v>223</v>
      </c>
      <c r="C209" s="321" t="s">
        <v>206</v>
      </c>
      <c r="D209" s="337" t="s">
        <v>311</v>
      </c>
      <c r="E209" s="337">
        <v>240</v>
      </c>
      <c r="F209" s="343">
        <v>598.5</v>
      </c>
    </row>
    <row r="210" spans="1:6" ht="31.5" x14ac:dyDescent="0.25">
      <c r="A210" s="345" t="s">
        <v>312</v>
      </c>
      <c r="B210" s="321" t="s">
        <v>223</v>
      </c>
      <c r="C210" s="321" t="s">
        <v>206</v>
      </c>
      <c r="D210" s="337" t="s">
        <v>313</v>
      </c>
      <c r="E210" s="337"/>
      <c r="F210" s="343">
        <f>F211</f>
        <v>10921.6</v>
      </c>
    </row>
    <row r="211" spans="1:6" ht="31.5" x14ac:dyDescent="0.25">
      <c r="A211" s="335" t="s">
        <v>224</v>
      </c>
      <c r="B211" s="321" t="s">
        <v>223</v>
      </c>
      <c r="C211" s="321" t="s">
        <v>206</v>
      </c>
      <c r="D211" s="322" t="s">
        <v>313</v>
      </c>
      <c r="E211" s="322">
        <v>600</v>
      </c>
      <c r="F211" s="343">
        <f>F212</f>
        <v>10921.6</v>
      </c>
    </row>
    <row r="212" spans="1:6" x14ac:dyDescent="0.25">
      <c r="A212" s="335" t="s">
        <v>225</v>
      </c>
      <c r="B212" s="321" t="s">
        <v>223</v>
      </c>
      <c r="C212" s="321" t="s">
        <v>206</v>
      </c>
      <c r="D212" s="322" t="s">
        <v>313</v>
      </c>
      <c r="E212" s="322">
        <v>610</v>
      </c>
      <c r="F212" s="343">
        <v>10921.6</v>
      </c>
    </row>
    <row r="213" spans="1:6" ht="47.25" x14ac:dyDescent="0.25">
      <c r="A213" s="335" t="s">
        <v>314</v>
      </c>
      <c r="B213" s="321" t="s">
        <v>223</v>
      </c>
      <c r="C213" s="321" t="s">
        <v>206</v>
      </c>
      <c r="D213" s="322" t="s">
        <v>315</v>
      </c>
      <c r="E213" s="322"/>
      <c r="F213" s="343">
        <f>F214</f>
        <v>580</v>
      </c>
    </row>
    <row r="214" spans="1:6" ht="47.25" x14ac:dyDescent="0.25">
      <c r="A214" s="335" t="s">
        <v>316</v>
      </c>
      <c r="B214" s="321" t="s">
        <v>223</v>
      </c>
      <c r="C214" s="321" t="s">
        <v>206</v>
      </c>
      <c r="D214" s="322" t="s">
        <v>317</v>
      </c>
      <c r="E214" s="322"/>
      <c r="F214" s="343">
        <f>F215</f>
        <v>580</v>
      </c>
    </row>
    <row r="215" spans="1:6" ht="31.5" x14ac:dyDescent="0.25">
      <c r="A215" s="335" t="s">
        <v>215</v>
      </c>
      <c r="B215" s="321" t="s">
        <v>223</v>
      </c>
      <c r="C215" s="321" t="s">
        <v>206</v>
      </c>
      <c r="D215" s="322" t="s">
        <v>317</v>
      </c>
      <c r="E215" s="322">
        <v>200</v>
      </c>
      <c r="F215" s="343">
        <f>F216</f>
        <v>580</v>
      </c>
    </row>
    <row r="216" spans="1:6" ht="31.5" x14ac:dyDescent="0.25">
      <c r="A216" s="345" t="s">
        <v>216</v>
      </c>
      <c r="B216" s="321" t="s">
        <v>223</v>
      </c>
      <c r="C216" s="321" t="s">
        <v>206</v>
      </c>
      <c r="D216" s="322" t="s">
        <v>317</v>
      </c>
      <c r="E216" s="322">
        <v>240</v>
      </c>
      <c r="F216" s="343">
        <v>580</v>
      </c>
    </row>
    <row r="217" spans="1:6" ht="47.25" x14ac:dyDescent="0.25">
      <c r="A217" s="323" t="s">
        <v>318</v>
      </c>
      <c r="B217" s="321" t="s">
        <v>223</v>
      </c>
      <c r="C217" s="321" t="s">
        <v>206</v>
      </c>
      <c r="D217" s="353" t="s">
        <v>478</v>
      </c>
      <c r="E217" s="322"/>
      <c r="F217" s="343">
        <f>F218+F221</f>
        <v>7</v>
      </c>
    </row>
    <row r="218" spans="1:6" ht="47.25" x14ac:dyDescent="0.25">
      <c r="A218" s="348" t="s">
        <v>319</v>
      </c>
      <c r="B218" s="354" t="s">
        <v>223</v>
      </c>
      <c r="C218" s="354" t="s">
        <v>206</v>
      </c>
      <c r="D218" s="353" t="s">
        <v>479</v>
      </c>
      <c r="E218" s="322"/>
      <c r="F218" s="343">
        <f>F219</f>
        <v>2</v>
      </c>
    </row>
    <row r="219" spans="1:6" x14ac:dyDescent="0.25">
      <c r="A219" s="340" t="s">
        <v>217</v>
      </c>
      <c r="B219" s="321" t="s">
        <v>223</v>
      </c>
      <c r="C219" s="321" t="s">
        <v>206</v>
      </c>
      <c r="D219" s="353" t="s">
        <v>479</v>
      </c>
      <c r="E219" s="322">
        <v>800</v>
      </c>
      <c r="F219" s="343">
        <f>F220</f>
        <v>2</v>
      </c>
    </row>
    <row r="220" spans="1:6" x14ac:dyDescent="0.25">
      <c r="A220" s="345" t="s">
        <v>320</v>
      </c>
      <c r="B220" s="321" t="s">
        <v>223</v>
      </c>
      <c r="C220" s="321" t="s">
        <v>206</v>
      </c>
      <c r="D220" s="353" t="s">
        <v>479</v>
      </c>
      <c r="E220" s="322">
        <v>830</v>
      </c>
      <c r="F220" s="343">
        <v>2</v>
      </c>
    </row>
    <row r="221" spans="1:6" ht="47.25" x14ac:dyDescent="0.25">
      <c r="A221" s="348" t="s">
        <v>321</v>
      </c>
      <c r="B221" s="354" t="s">
        <v>223</v>
      </c>
      <c r="C221" s="354" t="s">
        <v>206</v>
      </c>
      <c r="D221" s="353" t="s">
        <v>480</v>
      </c>
      <c r="E221" s="322"/>
      <c r="F221" s="343">
        <f>F222</f>
        <v>5</v>
      </c>
    </row>
    <row r="222" spans="1:6" ht="31.5" x14ac:dyDescent="0.25">
      <c r="A222" s="348" t="s">
        <v>224</v>
      </c>
      <c r="B222" s="321" t="s">
        <v>223</v>
      </c>
      <c r="C222" s="321" t="s">
        <v>206</v>
      </c>
      <c r="D222" s="353" t="s">
        <v>480</v>
      </c>
      <c r="E222" s="353">
        <v>600</v>
      </c>
      <c r="F222" s="343">
        <f>F223</f>
        <v>5</v>
      </c>
    </row>
    <row r="223" spans="1:6" x14ac:dyDescent="0.25">
      <c r="A223" s="351" t="s">
        <v>225</v>
      </c>
      <c r="B223" s="321" t="s">
        <v>223</v>
      </c>
      <c r="C223" s="321" t="s">
        <v>206</v>
      </c>
      <c r="D223" s="353" t="s">
        <v>480</v>
      </c>
      <c r="E223" s="355">
        <v>610</v>
      </c>
      <c r="F223" s="343">
        <v>5</v>
      </c>
    </row>
    <row r="224" spans="1:6" x14ac:dyDescent="0.25">
      <c r="A224" s="328" t="s">
        <v>100</v>
      </c>
      <c r="B224" s="324" t="s">
        <v>223</v>
      </c>
      <c r="C224" s="324" t="s">
        <v>220</v>
      </c>
      <c r="D224" s="322"/>
      <c r="E224" s="325"/>
      <c r="F224" s="342">
        <f>F225+F279+F265+F260+F231+F238+F243+F250+F255</f>
        <v>157425.70000000001</v>
      </c>
    </row>
    <row r="225" spans="1:6" ht="31.5" x14ac:dyDescent="0.25">
      <c r="A225" s="323" t="s">
        <v>442</v>
      </c>
      <c r="B225" s="321" t="s">
        <v>223</v>
      </c>
      <c r="C225" s="321" t="s">
        <v>220</v>
      </c>
      <c r="D225" s="322" t="s">
        <v>292</v>
      </c>
      <c r="E225" s="322"/>
      <c r="F225" s="343">
        <f>F226</f>
        <v>90</v>
      </c>
    </row>
    <row r="226" spans="1:6" x14ac:dyDescent="0.25">
      <c r="A226" s="323" t="s">
        <v>293</v>
      </c>
      <c r="B226" s="321" t="s">
        <v>223</v>
      </c>
      <c r="C226" s="321" t="s">
        <v>220</v>
      </c>
      <c r="D226" s="322" t="s">
        <v>294</v>
      </c>
      <c r="E226" s="322"/>
      <c r="F226" s="343">
        <f>F227</f>
        <v>90</v>
      </c>
    </row>
    <row r="227" spans="1:6" ht="31.5" x14ac:dyDescent="0.25">
      <c r="A227" s="323" t="s">
        <v>295</v>
      </c>
      <c r="B227" s="321" t="s">
        <v>223</v>
      </c>
      <c r="C227" s="321" t="s">
        <v>220</v>
      </c>
      <c r="D227" s="322" t="s">
        <v>296</v>
      </c>
      <c r="E227" s="322"/>
      <c r="F227" s="343">
        <f>F228</f>
        <v>90</v>
      </c>
    </row>
    <row r="228" spans="1:6" ht="31.5" x14ac:dyDescent="0.25">
      <c r="A228" s="323" t="s">
        <v>463</v>
      </c>
      <c r="B228" s="321" t="s">
        <v>223</v>
      </c>
      <c r="C228" s="321" t="s">
        <v>220</v>
      </c>
      <c r="D228" s="322" t="s">
        <v>297</v>
      </c>
      <c r="E228" s="322"/>
      <c r="F228" s="343">
        <f>F229</f>
        <v>90</v>
      </c>
    </row>
    <row r="229" spans="1:6" ht="31.5" x14ac:dyDescent="0.25">
      <c r="A229" s="335" t="s">
        <v>224</v>
      </c>
      <c r="B229" s="321" t="s">
        <v>223</v>
      </c>
      <c r="C229" s="321" t="s">
        <v>220</v>
      </c>
      <c r="D229" s="322" t="s">
        <v>297</v>
      </c>
      <c r="E229" s="322">
        <v>600</v>
      </c>
      <c r="F229" s="343">
        <f>F230</f>
        <v>90</v>
      </c>
    </row>
    <row r="230" spans="1:6" x14ac:dyDescent="0.25">
      <c r="A230" s="335" t="s">
        <v>225</v>
      </c>
      <c r="B230" s="321" t="s">
        <v>223</v>
      </c>
      <c r="C230" s="321" t="s">
        <v>220</v>
      </c>
      <c r="D230" s="322" t="s">
        <v>297</v>
      </c>
      <c r="E230" s="322">
        <v>610</v>
      </c>
      <c r="F230" s="343">
        <v>90</v>
      </c>
    </row>
    <row r="231" spans="1:6" ht="31.5" x14ac:dyDescent="0.25">
      <c r="A231" s="323" t="s">
        <v>322</v>
      </c>
      <c r="B231" s="321" t="s">
        <v>223</v>
      </c>
      <c r="C231" s="321" t="s">
        <v>220</v>
      </c>
      <c r="D231" s="322" t="s">
        <v>323</v>
      </c>
      <c r="E231" s="325"/>
      <c r="F231" s="343">
        <f>F232</f>
        <v>629.20000000000005</v>
      </c>
    </row>
    <row r="232" spans="1:6" ht="31.5" x14ac:dyDescent="0.25">
      <c r="A232" s="323" t="s">
        <v>324</v>
      </c>
      <c r="B232" s="321" t="s">
        <v>223</v>
      </c>
      <c r="C232" s="321" t="s">
        <v>220</v>
      </c>
      <c r="D232" s="322" t="s">
        <v>325</v>
      </c>
      <c r="E232" s="325"/>
      <c r="F232" s="343">
        <f>F233</f>
        <v>629.20000000000005</v>
      </c>
    </row>
    <row r="233" spans="1:6" ht="31.5" x14ac:dyDescent="0.25">
      <c r="A233" s="323" t="s">
        <v>464</v>
      </c>
      <c r="B233" s="321" t="s">
        <v>223</v>
      </c>
      <c r="C233" s="321" t="s">
        <v>220</v>
      </c>
      <c r="D233" s="322" t="s">
        <v>326</v>
      </c>
      <c r="E233" s="325"/>
      <c r="F233" s="343">
        <f>F236+F234</f>
        <v>629.20000000000005</v>
      </c>
    </row>
    <row r="234" spans="1:6" ht="31.5" x14ac:dyDescent="0.25">
      <c r="A234" s="335" t="s">
        <v>215</v>
      </c>
      <c r="B234" s="321" t="s">
        <v>223</v>
      </c>
      <c r="C234" s="321" t="s">
        <v>220</v>
      </c>
      <c r="D234" s="322" t="s">
        <v>326</v>
      </c>
      <c r="E234" s="322">
        <v>200</v>
      </c>
      <c r="F234" s="343">
        <f>F235</f>
        <v>155.30000000000001</v>
      </c>
    </row>
    <row r="235" spans="1:6" ht="31.5" x14ac:dyDescent="0.25">
      <c r="A235" s="345" t="s">
        <v>216</v>
      </c>
      <c r="B235" s="321" t="s">
        <v>223</v>
      </c>
      <c r="C235" s="321" t="s">
        <v>220</v>
      </c>
      <c r="D235" s="322" t="s">
        <v>326</v>
      </c>
      <c r="E235" s="322">
        <v>240</v>
      </c>
      <c r="F235" s="343">
        <v>155.30000000000001</v>
      </c>
    </row>
    <row r="236" spans="1:6" ht="31.5" x14ac:dyDescent="0.25">
      <c r="A236" s="335" t="s">
        <v>224</v>
      </c>
      <c r="B236" s="321" t="s">
        <v>223</v>
      </c>
      <c r="C236" s="321" t="s">
        <v>220</v>
      </c>
      <c r="D236" s="322" t="s">
        <v>326</v>
      </c>
      <c r="E236" s="322">
        <v>600</v>
      </c>
      <c r="F236" s="343">
        <f>F237</f>
        <v>473.9</v>
      </c>
    </row>
    <row r="237" spans="1:6" x14ac:dyDescent="0.25">
      <c r="A237" s="335" t="s">
        <v>225</v>
      </c>
      <c r="B237" s="321" t="s">
        <v>223</v>
      </c>
      <c r="C237" s="321" t="s">
        <v>220</v>
      </c>
      <c r="D237" s="322" t="s">
        <v>326</v>
      </c>
      <c r="E237" s="322">
        <v>610</v>
      </c>
      <c r="F237" s="343">
        <v>473.9</v>
      </c>
    </row>
    <row r="238" spans="1:6" ht="31.5" x14ac:dyDescent="0.25">
      <c r="A238" s="323" t="s">
        <v>239</v>
      </c>
      <c r="B238" s="321" t="s">
        <v>223</v>
      </c>
      <c r="C238" s="321" t="s">
        <v>220</v>
      </c>
      <c r="D238" s="322" t="s">
        <v>327</v>
      </c>
      <c r="E238" s="322"/>
      <c r="F238" s="343">
        <f>F239</f>
        <v>70</v>
      </c>
    </row>
    <row r="239" spans="1:6" ht="31.5" x14ac:dyDescent="0.25">
      <c r="A239" s="323" t="s">
        <v>328</v>
      </c>
      <c r="B239" s="321" t="s">
        <v>223</v>
      </c>
      <c r="C239" s="321" t="s">
        <v>220</v>
      </c>
      <c r="D239" s="322" t="s">
        <v>329</v>
      </c>
      <c r="E239" s="322"/>
      <c r="F239" s="343">
        <f>F240</f>
        <v>70</v>
      </c>
    </row>
    <row r="240" spans="1:6" ht="31.5" x14ac:dyDescent="0.25">
      <c r="A240" s="323" t="s">
        <v>465</v>
      </c>
      <c r="B240" s="321" t="s">
        <v>223</v>
      </c>
      <c r="C240" s="321" t="s">
        <v>220</v>
      </c>
      <c r="D240" s="322" t="s">
        <v>330</v>
      </c>
      <c r="E240" s="322"/>
      <c r="F240" s="343">
        <f>F241</f>
        <v>70</v>
      </c>
    </row>
    <row r="241" spans="1:6" ht="31.5" x14ac:dyDescent="0.25">
      <c r="A241" s="335" t="s">
        <v>224</v>
      </c>
      <c r="B241" s="321" t="s">
        <v>223</v>
      </c>
      <c r="C241" s="321" t="s">
        <v>220</v>
      </c>
      <c r="D241" s="322" t="s">
        <v>330</v>
      </c>
      <c r="E241" s="322">
        <v>600</v>
      </c>
      <c r="F241" s="343">
        <f>F242</f>
        <v>70</v>
      </c>
    </row>
    <row r="242" spans="1:6" x14ac:dyDescent="0.25">
      <c r="A242" s="335" t="s">
        <v>225</v>
      </c>
      <c r="B242" s="321" t="s">
        <v>223</v>
      </c>
      <c r="C242" s="321" t="s">
        <v>220</v>
      </c>
      <c r="D242" s="322" t="s">
        <v>330</v>
      </c>
      <c r="E242" s="322">
        <v>610</v>
      </c>
      <c r="F242" s="343">
        <v>70</v>
      </c>
    </row>
    <row r="243" spans="1:6" ht="31.5" x14ac:dyDescent="0.25">
      <c r="A243" s="348" t="s">
        <v>364</v>
      </c>
      <c r="B243" s="321" t="s">
        <v>223</v>
      </c>
      <c r="C243" s="321" t="s">
        <v>220</v>
      </c>
      <c r="D243" s="322" t="s">
        <v>298</v>
      </c>
      <c r="E243" s="322"/>
      <c r="F243" s="343">
        <f>F244</f>
        <v>200</v>
      </c>
    </row>
    <row r="244" spans="1:6" ht="31.5" x14ac:dyDescent="0.25">
      <c r="A244" s="348" t="s">
        <v>365</v>
      </c>
      <c r="B244" s="321" t="s">
        <v>223</v>
      </c>
      <c r="C244" s="321" t="s">
        <v>220</v>
      </c>
      <c r="D244" s="347" t="s">
        <v>299</v>
      </c>
      <c r="E244" s="322"/>
      <c r="F244" s="343">
        <f>F245</f>
        <v>200</v>
      </c>
    </row>
    <row r="245" spans="1:6" ht="31.5" x14ac:dyDescent="0.25">
      <c r="A245" s="348" t="s">
        <v>462</v>
      </c>
      <c r="B245" s="321" t="s">
        <v>223</v>
      </c>
      <c r="C245" s="321" t="s">
        <v>220</v>
      </c>
      <c r="D245" s="322" t="s">
        <v>300</v>
      </c>
      <c r="E245" s="322"/>
      <c r="F245" s="343">
        <f>F246+F248</f>
        <v>200</v>
      </c>
    </row>
    <row r="246" spans="1:6" ht="31.5" x14ac:dyDescent="0.25">
      <c r="A246" s="335" t="s">
        <v>215</v>
      </c>
      <c r="B246" s="321" t="s">
        <v>223</v>
      </c>
      <c r="C246" s="321" t="s">
        <v>220</v>
      </c>
      <c r="D246" s="322" t="s">
        <v>300</v>
      </c>
      <c r="E246" s="322">
        <v>200</v>
      </c>
      <c r="F246" s="343">
        <f>F247</f>
        <v>100</v>
      </c>
    </row>
    <row r="247" spans="1:6" ht="31.5" x14ac:dyDescent="0.25">
      <c r="A247" s="345" t="s">
        <v>216</v>
      </c>
      <c r="B247" s="321" t="s">
        <v>223</v>
      </c>
      <c r="C247" s="321" t="s">
        <v>220</v>
      </c>
      <c r="D247" s="322" t="s">
        <v>300</v>
      </c>
      <c r="E247" s="322">
        <v>240</v>
      </c>
      <c r="F247" s="343">
        <v>100</v>
      </c>
    </row>
    <row r="248" spans="1:6" ht="31.5" x14ac:dyDescent="0.25">
      <c r="A248" s="335" t="s">
        <v>224</v>
      </c>
      <c r="B248" s="321" t="s">
        <v>223</v>
      </c>
      <c r="C248" s="321" t="s">
        <v>220</v>
      </c>
      <c r="D248" s="322" t="s">
        <v>300</v>
      </c>
      <c r="E248" s="322">
        <v>600</v>
      </c>
      <c r="F248" s="343">
        <f>F249</f>
        <v>100</v>
      </c>
    </row>
    <row r="249" spans="1:6" x14ac:dyDescent="0.25">
      <c r="A249" s="335" t="s">
        <v>225</v>
      </c>
      <c r="B249" s="321" t="s">
        <v>223</v>
      </c>
      <c r="C249" s="321" t="s">
        <v>220</v>
      </c>
      <c r="D249" s="322" t="s">
        <v>300</v>
      </c>
      <c r="E249" s="322">
        <v>610</v>
      </c>
      <c r="F249" s="343">
        <v>100</v>
      </c>
    </row>
    <row r="250" spans="1:6" x14ac:dyDescent="0.25">
      <c r="A250" s="335" t="s">
        <v>490</v>
      </c>
      <c r="B250" s="321" t="s">
        <v>223</v>
      </c>
      <c r="C250" s="321" t="s">
        <v>220</v>
      </c>
      <c r="D250" s="322" t="s">
        <v>491</v>
      </c>
      <c r="E250" s="322"/>
      <c r="F250" s="343">
        <f>F251</f>
        <v>120</v>
      </c>
    </row>
    <row r="251" spans="1:6" ht="31.5" x14ac:dyDescent="0.25">
      <c r="A251" s="335" t="s">
        <v>492</v>
      </c>
      <c r="B251" s="321" t="s">
        <v>223</v>
      </c>
      <c r="C251" s="321" t="s">
        <v>220</v>
      </c>
      <c r="D251" s="322" t="s">
        <v>493</v>
      </c>
      <c r="E251" s="322"/>
      <c r="F251" s="343">
        <f>F252</f>
        <v>120</v>
      </c>
    </row>
    <row r="252" spans="1:6" ht="31.5" x14ac:dyDescent="0.25">
      <c r="A252" s="335" t="s">
        <v>494</v>
      </c>
      <c r="B252" s="321" t="s">
        <v>223</v>
      </c>
      <c r="C252" s="321" t="s">
        <v>220</v>
      </c>
      <c r="D252" s="322" t="s">
        <v>495</v>
      </c>
      <c r="E252" s="322"/>
      <c r="F252" s="343">
        <f>F253</f>
        <v>120</v>
      </c>
    </row>
    <row r="253" spans="1:6" ht="31.5" x14ac:dyDescent="0.25">
      <c r="A253" s="335" t="s">
        <v>215</v>
      </c>
      <c r="B253" s="321" t="s">
        <v>223</v>
      </c>
      <c r="C253" s="321" t="s">
        <v>220</v>
      </c>
      <c r="D253" s="322" t="s">
        <v>495</v>
      </c>
      <c r="E253" s="322">
        <v>200</v>
      </c>
      <c r="F253" s="343">
        <f>F254</f>
        <v>120</v>
      </c>
    </row>
    <row r="254" spans="1:6" ht="31.5" x14ac:dyDescent="0.25">
      <c r="A254" s="345" t="s">
        <v>216</v>
      </c>
      <c r="B254" s="321" t="s">
        <v>223</v>
      </c>
      <c r="C254" s="321" t="s">
        <v>220</v>
      </c>
      <c r="D254" s="322" t="s">
        <v>495</v>
      </c>
      <c r="E254" s="322">
        <v>240</v>
      </c>
      <c r="F254" s="343">
        <v>120</v>
      </c>
    </row>
    <row r="255" spans="1:6" ht="31.5" x14ac:dyDescent="0.25">
      <c r="A255" s="335" t="s">
        <v>488</v>
      </c>
      <c r="B255" s="321" t="s">
        <v>223</v>
      </c>
      <c r="C255" s="321" t="s">
        <v>220</v>
      </c>
      <c r="D255" s="322" t="s">
        <v>406</v>
      </c>
      <c r="E255" s="322"/>
      <c r="F255" s="343">
        <f>F256</f>
        <v>15</v>
      </c>
    </row>
    <row r="256" spans="1:6" x14ac:dyDescent="0.25">
      <c r="A256" s="335" t="s">
        <v>489</v>
      </c>
      <c r="B256" s="321" t="s">
        <v>223</v>
      </c>
      <c r="C256" s="321" t="s">
        <v>220</v>
      </c>
      <c r="D256" s="322" t="s">
        <v>496</v>
      </c>
      <c r="E256" s="322"/>
      <c r="F256" s="343">
        <f>F257</f>
        <v>15</v>
      </c>
    </row>
    <row r="257" spans="1:6" ht="31.5" x14ac:dyDescent="0.25">
      <c r="A257" s="338" t="s">
        <v>466</v>
      </c>
      <c r="B257" s="336" t="s">
        <v>223</v>
      </c>
      <c r="C257" s="336" t="s">
        <v>220</v>
      </c>
      <c r="D257" s="337" t="s">
        <v>407</v>
      </c>
      <c r="E257" s="337"/>
      <c r="F257" s="343">
        <f>F258</f>
        <v>15</v>
      </c>
    </row>
    <row r="258" spans="1:6" ht="31.5" x14ac:dyDescent="0.25">
      <c r="A258" s="338" t="s">
        <v>215</v>
      </c>
      <c r="B258" s="336" t="s">
        <v>223</v>
      </c>
      <c r="C258" s="336" t="s">
        <v>220</v>
      </c>
      <c r="D258" s="337" t="s">
        <v>407</v>
      </c>
      <c r="E258" s="337">
        <v>200</v>
      </c>
      <c r="F258" s="343">
        <f>F259</f>
        <v>15</v>
      </c>
    </row>
    <row r="259" spans="1:6" ht="31.5" x14ac:dyDescent="0.25">
      <c r="A259" s="338" t="s">
        <v>216</v>
      </c>
      <c r="B259" s="336" t="s">
        <v>223</v>
      </c>
      <c r="C259" s="336" t="s">
        <v>220</v>
      </c>
      <c r="D259" s="337" t="s">
        <v>407</v>
      </c>
      <c r="E259" s="337">
        <v>240</v>
      </c>
      <c r="F259" s="343">
        <v>15</v>
      </c>
    </row>
    <row r="260" spans="1:6" ht="31.5" x14ac:dyDescent="0.25">
      <c r="A260" s="335" t="s">
        <v>537</v>
      </c>
      <c r="B260" s="321" t="s">
        <v>223</v>
      </c>
      <c r="C260" s="321" t="s">
        <v>220</v>
      </c>
      <c r="D260" s="337" t="s">
        <v>331</v>
      </c>
      <c r="E260" s="337"/>
      <c r="F260" s="343">
        <f>F261</f>
        <v>2</v>
      </c>
    </row>
    <row r="261" spans="1:6" ht="31.5" x14ac:dyDescent="0.25">
      <c r="A261" s="335" t="s">
        <v>332</v>
      </c>
      <c r="B261" s="321" t="s">
        <v>223</v>
      </c>
      <c r="C261" s="321" t="s">
        <v>220</v>
      </c>
      <c r="D261" s="337" t="s">
        <v>333</v>
      </c>
      <c r="E261" s="337"/>
      <c r="F261" s="343">
        <f>F262</f>
        <v>2</v>
      </c>
    </row>
    <row r="262" spans="1:6" ht="31.5" x14ac:dyDescent="0.25">
      <c r="A262" s="335" t="s">
        <v>467</v>
      </c>
      <c r="B262" s="321" t="s">
        <v>223</v>
      </c>
      <c r="C262" s="321" t="s">
        <v>220</v>
      </c>
      <c r="D262" s="337" t="s">
        <v>334</v>
      </c>
      <c r="E262" s="337"/>
      <c r="F262" s="343">
        <f>F263</f>
        <v>2</v>
      </c>
    </row>
    <row r="263" spans="1:6" ht="31.5" x14ac:dyDescent="0.25">
      <c r="A263" s="335" t="s">
        <v>224</v>
      </c>
      <c r="B263" s="321" t="s">
        <v>223</v>
      </c>
      <c r="C263" s="321" t="s">
        <v>220</v>
      </c>
      <c r="D263" s="337" t="s">
        <v>334</v>
      </c>
      <c r="E263" s="337">
        <v>600</v>
      </c>
      <c r="F263" s="343">
        <f t="shared" ref="F263" si="3">F264</f>
        <v>2</v>
      </c>
    </row>
    <row r="264" spans="1:6" x14ac:dyDescent="0.25">
      <c r="A264" s="335" t="s">
        <v>225</v>
      </c>
      <c r="B264" s="321" t="s">
        <v>223</v>
      </c>
      <c r="C264" s="321" t="s">
        <v>220</v>
      </c>
      <c r="D264" s="337" t="s">
        <v>334</v>
      </c>
      <c r="E264" s="337">
        <v>610</v>
      </c>
      <c r="F264" s="343">
        <v>2</v>
      </c>
    </row>
    <row r="265" spans="1:6" ht="31.5" x14ac:dyDescent="0.25">
      <c r="A265" s="323" t="s">
        <v>252</v>
      </c>
      <c r="B265" s="321" t="s">
        <v>223</v>
      </c>
      <c r="C265" s="321" t="s">
        <v>220</v>
      </c>
      <c r="D265" s="322" t="s">
        <v>284</v>
      </c>
      <c r="E265" s="322"/>
      <c r="F265" s="343">
        <f>F266</f>
        <v>130652.90000000001</v>
      </c>
    </row>
    <row r="266" spans="1:6" x14ac:dyDescent="0.25">
      <c r="A266" s="323" t="s">
        <v>301</v>
      </c>
      <c r="B266" s="321" t="s">
        <v>223</v>
      </c>
      <c r="C266" s="321" t="s">
        <v>220</v>
      </c>
      <c r="D266" s="322" t="s">
        <v>302</v>
      </c>
      <c r="E266" s="322"/>
      <c r="F266" s="343">
        <f>F267+F274</f>
        <v>130652.90000000001</v>
      </c>
    </row>
    <row r="267" spans="1:6" ht="31.5" x14ac:dyDescent="0.25">
      <c r="A267" s="323" t="s">
        <v>335</v>
      </c>
      <c r="B267" s="321" t="s">
        <v>223</v>
      </c>
      <c r="C267" s="321" t="s">
        <v>220</v>
      </c>
      <c r="D267" s="322" t="s">
        <v>362</v>
      </c>
      <c r="E267" s="322"/>
      <c r="F267" s="343">
        <f>F268+F270+F272</f>
        <v>128113.1</v>
      </c>
    </row>
    <row r="268" spans="1:6" ht="63" x14ac:dyDescent="0.25">
      <c r="A268" s="335" t="s">
        <v>270</v>
      </c>
      <c r="B268" s="321" t="s">
        <v>223</v>
      </c>
      <c r="C268" s="321" t="s">
        <v>220</v>
      </c>
      <c r="D268" s="322" t="s">
        <v>362</v>
      </c>
      <c r="E268" s="322">
        <v>100</v>
      </c>
      <c r="F268" s="343">
        <f>F269</f>
        <v>40362</v>
      </c>
    </row>
    <row r="269" spans="1:6" x14ac:dyDescent="0.25">
      <c r="A269" s="323" t="s">
        <v>275</v>
      </c>
      <c r="B269" s="321" t="s">
        <v>223</v>
      </c>
      <c r="C269" s="321" t="s">
        <v>220</v>
      </c>
      <c r="D269" s="322" t="s">
        <v>362</v>
      </c>
      <c r="E269" s="322">
        <v>110</v>
      </c>
      <c r="F269" s="343">
        <v>40362</v>
      </c>
    </row>
    <row r="270" spans="1:6" ht="31.5" x14ac:dyDescent="0.25">
      <c r="A270" s="335" t="s">
        <v>215</v>
      </c>
      <c r="B270" s="321" t="s">
        <v>223</v>
      </c>
      <c r="C270" s="321" t="s">
        <v>220</v>
      </c>
      <c r="D270" s="322" t="s">
        <v>362</v>
      </c>
      <c r="E270" s="322">
        <v>200</v>
      </c>
      <c r="F270" s="343">
        <f>F271</f>
        <v>528.5</v>
      </c>
    </row>
    <row r="271" spans="1:6" ht="31.5" x14ac:dyDescent="0.25">
      <c r="A271" s="345" t="s">
        <v>216</v>
      </c>
      <c r="B271" s="321" t="s">
        <v>223</v>
      </c>
      <c r="C271" s="321" t="s">
        <v>220</v>
      </c>
      <c r="D271" s="322" t="s">
        <v>362</v>
      </c>
      <c r="E271" s="322">
        <v>240</v>
      </c>
      <c r="F271" s="343">
        <v>528.5</v>
      </c>
    </row>
    <row r="272" spans="1:6" ht="31.5" x14ac:dyDescent="0.25">
      <c r="A272" s="335" t="s">
        <v>224</v>
      </c>
      <c r="B272" s="321" t="s">
        <v>223</v>
      </c>
      <c r="C272" s="321" t="s">
        <v>220</v>
      </c>
      <c r="D272" s="322" t="s">
        <v>362</v>
      </c>
      <c r="E272" s="322">
        <v>600</v>
      </c>
      <c r="F272" s="343">
        <f>F273</f>
        <v>87222.6</v>
      </c>
    </row>
    <row r="273" spans="1:6" x14ac:dyDescent="0.25">
      <c r="A273" s="335" t="s">
        <v>225</v>
      </c>
      <c r="B273" s="321" t="s">
        <v>223</v>
      </c>
      <c r="C273" s="321" t="s">
        <v>220</v>
      </c>
      <c r="D273" s="322" t="s">
        <v>362</v>
      </c>
      <c r="E273" s="322">
        <v>610</v>
      </c>
      <c r="F273" s="343">
        <v>87222.6</v>
      </c>
    </row>
    <row r="274" spans="1:6" ht="63" x14ac:dyDescent="0.25">
      <c r="A274" s="323" t="s">
        <v>443</v>
      </c>
      <c r="B274" s="321" t="s">
        <v>223</v>
      </c>
      <c r="C274" s="321" t="s">
        <v>220</v>
      </c>
      <c r="D274" s="322" t="s">
        <v>363</v>
      </c>
      <c r="E274" s="322"/>
      <c r="F274" s="343">
        <f>F275+F277</f>
        <v>2539.7999999999997</v>
      </c>
    </row>
    <row r="275" spans="1:6" ht="31.5" x14ac:dyDescent="0.25">
      <c r="A275" s="335" t="s">
        <v>215</v>
      </c>
      <c r="B275" s="321" t="s">
        <v>223</v>
      </c>
      <c r="C275" s="321" t="s">
        <v>220</v>
      </c>
      <c r="D275" s="322" t="s">
        <v>363</v>
      </c>
      <c r="E275" s="322">
        <v>200</v>
      </c>
      <c r="F275" s="343">
        <f>F276</f>
        <v>339.2</v>
      </c>
    </row>
    <row r="276" spans="1:6" ht="31.5" x14ac:dyDescent="0.25">
      <c r="A276" s="345" t="s">
        <v>216</v>
      </c>
      <c r="B276" s="321" t="s">
        <v>223</v>
      </c>
      <c r="C276" s="321" t="s">
        <v>220</v>
      </c>
      <c r="D276" s="322" t="s">
        <v>363</v>
      </c>
      <c r="E276" s="322">
        <v>240</v>
      </c>
      <c r="F276" s="343">
        <v>339.2</v>
      </c>
    </row>
    <row r="277" spans="1:6" ht="31.5" x14ac:dyDescent="0.25">
      <c r="A277" s="335" t="s">
        <v>224</v>
      </c>
      <c r="B277" s="321" t="s">
        <v>223</v>
      </c>
      <c r="C277" s="321" t="s">
        <v>220</v>
      </c>
      <c r="D277" s="322" t="s">
        <v>363</v>
      </c>
      <c r="E277" s="322">
        <v>600</v>
      </c>
      <c r="F277" s="343">
        <f>F278</f>
        <v>2200.6</v>
      </c>
    </row>
    <row r="278" spans="1:6" x14ac:dyDescent="0.25">
      <c r="A278" s="335" t="s">
        <v>225</v>
      </c>
      <c r="B278" s="321" t="s">
        <v>223</v>
      </c>
      <c r="C278" s="321" t="s">
        <v>220</v>
      </c>
      <c r="D278" s="322" t="s">
        <v>363</v>
      </c>
      <c r="E278" s="322">
        <v>610</v>
      </c>
      <c r="F278" s="343">
        <v>2200.6</v>
      </c>
    </row>
    <row r="279" spans="1:6" x14ac:dyDescent="0.25">
      <c r="A279" s="335" t="s">
        <v>304</v>
      </c>
      <c r="B279" s="321" t="s">
        <v>223</v>
      </c>
      <c r="C279" s="321" t="s">
        <v>220</v>
      </c>
      <c r="D279" s="322" t="s">
        <v>305</v>
      </c>
      <c r="E279" s="322"/>
      <c r="F279" s="343">
        <f>F280+F299</f>
        <v>25646.600000000002</v>
      </c>
    </row>
    <row r="280" spans="1:6" ht="31.5" x14ac:dyDescent="0.25">
      <c r="A280" s="335" t="s">
        <v>336</v>
      </c>
      <c r="B280" s="321" t="s">
        <v>223</v>
      </c>
      <c r="C280" s="321" t="s">
        <v>220</v>
      </c>
      <c r="D280" s="322" t="s">
        <v>337</v>
      </c>
      <c r="E280" s="322"/>
      <c r="F280" s="343">
        <f>F281+F288+F292</f>
        <v>19776.400000000001</v>
      </c>
    </row>
    <row r="281" spans="1:6" ht="31.5" x14ac:dyDescent="0.25">
      <c r="A281" s="335" t="s">
        <v>338</v>
      </c>
      <c r="B281" s="321" t="s">
        <v>223</v>
      </c>
      <c r="C281" s="321" t="s">
        <v>220</v>
      </c>
      <c r="D281" s="322" t="s">
        <v>339</v>
      </c>
      <c r="E281" s="322"/>
      <c r="F281" s="343">
        <f>F282+F285</f>
        <v>16294.400000000001</v>
      </c>
    </row>
    <row r="282" spans="1:6" ht="31.5" x14ac:dyDescent="0.25">
      <c r="A282" s="335" t="s">
        <v>340</v>
      </c>
      <c r="B282" s="321" t="s">
        <v>223</v>
      </c>
      <c r="C282" s="321" t="s">
        <v>220</v>
      </c>
      <c r="D282" s="322" t="s">
        <v>341</v>
      </c>
      <c r="E282" s="322"/>
      <c r="F282" s="343">
        <f>F283</f>
        <v>5617.3</v>
      </c>
    </row>
    <row r="283" spans="1:6" ht="31.5" x14ac:dyDescent="0.25">
      <c r="A283" s="335" t="s">
        <v>215</v>
      </c>
      <c r="B283" s="321" t="s">
        <v>223</v>
      </c>
      <c r="C283" s="321" t="s">
        <v>220</v>
      </c>
      <c r="D283" s="322" t="s">
        <v>341</v>
      </c>
      <c r="E283" s="322">
        <v>200</v>
      </c>
      <c r="F283" s="343">
        <f>F284</f>
        <v>5617.3</v>
      </c>
    </row>
    <row r="284" spans="1:6" ht="31.5" x14ac:dyDescent="0.25">
      <c r="A284" s="345" t="s">
        <v>216</v>
      </c>
      <c r="B284" s="321" t="s">
        <v>223</v>
      </c>
      <c r="C284" s="321" t="s">
        <v>220</v>
      </c>
      <c r="D284" s="322" t="s">
        <v>341</v>
      </c>
      <c r="E284" s="322">
        <v>240</v>
      </c>
      <c r="F284" s="343">
        <v>5617.3</v>
      </c>
    </row>
    <row r="285" spans="1:6" ht="31.5" x14ac:dyDescent="0.25">
      <c r="A285" s="323" t="s">
        <v>503</v>
      </c>
      <c r="B285" s="321" t="s">
        <v>223</v>
      </c>
      <c r="C285" s="321" t="s">
        <v>220</v>
      </c>
      <c r="D285" s="322" t="s">
        <v>342</v>
      </c>
      <c r="E285" s="322"/>
      <c r="F285" s="343">
        <f>F286</f>
        <v>10677.1</v>
      </c>
    </row>
    <row r="286" spans="1:6" ht="31.5" x14ac:dyDescent="0.25">
      <c r="A286" s="335" t="s">
        <v>224</v>
      </c>
      <c r="B286" s="321" t="s">
        <v>223</v>
      </c>
      <c r="C286" s="321" t="s">
        <v>220</v>
      </c>
      <c r="D286" s="322" t="s">
        <v>342</v>
      </c>
      <c r="E286" s="322">
        <v>600</v>
      </c>
      <c r="F286" s="343">
        <f>F287</f>
        <v>10677.1</v>
      </c>
    </row>
    <row r="287" spans="1:6" x14ac:dyDescent="0.25">
      <c r="A287" s="335" t="s">
        <v>225</v>
      </c>
      <c r="B287" s="321" t="s">
        <v>223</v>
      </c>
      <c r="C287" s="321" t="s">
        <v>220</v>
      </c>
      <c r="D287" s="322" t="s">
        <v>342</v>
      </c>
      <c r="E287" s="322">
        <v>610</v>
      </c>
      <c r="F287" s="343">
        <v>10677.1</v>
      </c>
    </row>
    <row r="288" spans="1:6" ht="47.25" x14ac:dyDescent="0.25">
      <c r="A288" s="323" t="s">
        <v>343</v>
      </c>
      <c r="B288" s="321" t="s">
        <v>223</v>
      </c>
      <c r="C288" s="321" t="s">
        <v>220</v>
      </c>
      <c r="D288" s="322" t="s">
        <v>344</v>
      </c>
      <c r="E288" s="322"/>
      <c r="F288" s="343">
        <f>F289</f>
        <v>1920</v>
      </c>
    </row>
    <row r="289" spans="1:6" ht="47.25" x14ac:dyDescent="0.25">
      <c r="A289" s="323" t="s">
        <v>345</v>
      </c>
      <c r="B289" s="321" t="s">
        <v>223</v>
      </c>
      <c r="C289" s="321" t="s">
        <v>220</v>
      </c>
      <c r="D289" s="322" t="s">
        <v>346</v>
      </c>
      <c r="E289" s="322"/>
      <c r="F289" s="343">
        <f>F290</f>
        <v>1920</v>
      </c>
    </row>
    <row r="290" spans="1:6" ht="31.5" x14ac:dyDescent="0.25">
      <c r="A290" s="335" t="s">
        <v>215</v>
      </c>
      <c r="B290" s="321" t="s">
        <v>223</v>
      </c>
      <c r="C290" s="321" t="s">
        <v>220</v>
      </c>
      <c r="D290" s="322" t="s">
        <v>346</v>
      </c>
      <c r="E290" s="322">
        <v>200</v>
      </c>
      <c r="F290" s="343">
        <f>F291</f>
        <v>1920</v>
      </c>
    </row>
    <row r="291" spans="1:6" ht="31.5" x14ac:dyDescent="0.25">
      <c r="A291" s="345" t="s">
        <v>216</v>
      </c>
      <c r="B291" s="321" t="s">
        <v>223</v>
      </c>
      <c r="C291" s="321" t="s">
        <v>220</v>
      </c>
      <c r="D291" s="322" t="s">
        <v>346</v>
      </c>
      <c r="E291" s="322">
        <v>240</v>
      </c>
      <c r="F291" s="343">
        <v>1920</v>
      </c>
    </row>
    <row r="292" spans="1:6" ht="47.25" x14ac:dyDescent="0.25">
      <c r="A292" s="323" t="s">
        <v>318</v>
      </c>
      <c r="B292" s="321" t="s">
        <v>223</v>
      </c>
      <c r="C292" s="321" t="s">
        <v>220</v>
      </c>
      <c r="D292" s="353" t="s">
        <v>523</v>
      </c>
      <c r="E292" s="322"/>
      <c r="F292" s="343">
        <f>F293+F296</f>
        <v>1562</v>
      </c>
    </row>
    <row r="293" spans="1:6" ht="47.25" x14ac:dyDescent="0.25">
      <c r="A293" s="348" t="s">
        <v>520</v>
      </c>
      <c r="B293" s="321" t="s">
        <v>223</v>
      </c>
      <c r="C293" s="321" t="s">
        <v>220</v>
      </c>
      <c r="D293" s="353" t="s">
        <v>522</v>
      </c>
      <c r="E293" s="322"/>
      <c r="F293" s="343">
        <f>F294</f>
        <v>520</v>
      </c>
    </row>
    <row r="294" spans="1:6" x14ac:dyDescent="0.25">
      <c r="A294" s="340" t="s">
        <v>217</v>
      </c>
      <c r="B294" s="321" t="s">
        <v>223</v>
      </c>
      <c r="C294" s="321" t="s">
        <v>220</v>
      </c>
      <c r="D294" s="353" t="s">
        <v>522</v>
      </c>
      <c r="E294" s="322">
        <v>800</v>
      </c>
      <c r="F294" s="343">
        <f>F295</f>
        <v>520</v>
      </c>
    </row>
    <row r="295" spans="1:6" x14ac:dyDescent="0.25">
      <c r="A295" s="345" t="s">
        <v>320</v>
      </c>
      <c r="B295" s="321" t="s">
        <v>223</v>
      </c>
      <c r="C295" s="321" t="s">
        <v>220</v>
      </c>
      <c r="D295" s="353" t="s">
        <v>522</v>
      </c>
      <c r="E295" s="322">
        <v>830</v>
      </c>
      <c r="F295" s="343">
        <v>520</v>
      </c>
    </row>
    <row r="296" spans="1:6" ht="47.25" x14ac:dyDescent="0.25">
      <c r="A296" s="348" t="s">
        <v>321</v>
      </c>
      <c r="B296" s="321" t="s">
        <v>223</v>
      </c>
      <c r="C296" s="321" t="s">
        <v>220</v>
      </c>
      <c r="D296" s="353" t="s">
        <v>521</v>
      </c>
      <c r="E296" s="322"/>
      <c r="F296" s="343">
        <f>F297</f>
        <v>1042</v>
      </c>
    </row>
    <row r="297" spans="1:6" ht="31.5" x14ac:dyDescent="0.25">
      <c r="A297" s="335" t="s">
        <v>224</v>
      </c>
      <c r="B297" s="321" t="s">
        <v>223</v>
      </c>
      <c r="C297" s="321" t="s">
        <v>220</v>
      </c>
      <c r="D297" s="353" t="s">
        <v>521</v>
      </c>
      <c r="E297" s="322">
        <v>600</v>
      </c>
      <c r="F297" s="343">
        <f>F298</f>
        <v>1042</v>
      </c>
    </row>
    <row r="298" spans="1:6" x14ac:dyDescent="0.25">
      <c r="A298" s="357" t="s">
        <v>225</v>
      </c>
      <c r="B298" s="321" t="s">
        <v>223</v>
      </c>
      <c r="C298" s="321" t="s">
        <v>220</v>
      </c>
      <c r="D298" s="353" t="s">
        <v>521</v>
      </c>
      <c r="E298" s="322">
        <v>610</v>
      </c>
      <c r="F298" s="343">
        <v>1042</v>
      </c>
    </row>
    <row r="299" spans="1:6" ht="31.5" x14ac:dyDescent="0.25">
      <c r="A299" s="323" t="s">
        <v>515</v>
      </c>
      <c r="B299" s="321" t="s">
        <v>223</v>
      </c>
      <c r="C299" s="321" t="s">
        <v>220</v>
      </c>
      <c r="D299" s="322" t="s">
        <v>347</v>
      </c>
      <c r="E299" s="322"/>
      <c r="F299" s="343">
        <f>F300</f>
        <v>5870.2</v>
      </c>
    </row>
    <row r="300" spans="1:6" ht="31.5" x14ac:dyDescent="0.25">
      <c r="A300" s="348" t="s">
        <v>497</v>
      </c>
      <c r="B300" s="321" t="s">
        <v>223</v>
      </c>
      <c r="C300" s="321" t="s">
        <v>220</v>
      </c>
      <c r="D300" s="353" t="s">
        <v>498</v>
      </c>
      <c r="E300" s="322"/>
      <c r="F300" s="343">
        <f>F301</f>
        <v>5870.2</v>
      </c>
    </row>
    <row r="301" spans="1:6" ht="47.25" x14ac:dyDescent="0.25">
      <c r="A301" s="323" t="s">
        <v>242</v>
      </c>
      <c r="B301" s="321" t="s">
        <v>223</v>
      </c>
      <c r="C301" s="321" t="s">
        <v>220</v>
      </c>
      <c r="D301" s="322" t="s">
        <v>348</v>
      </c>
      <c r="E301" s="322"/>
      <c r="F301" s="343">
        <f>F302</f>
        <v>5870.2</v>
      </c>
    </row>
    <row r="302" spans="1:6" ht="31.5" x14ac:dyDescent="0.25">
      <c r="A302" s="335" t="s">
        <v>516</v>
      </c>
      <c r="B302" s="321" t="s">
        <v>223</v>
      </c>
      <c r="C302" s="321" t="s">
        <v>220</v>
      </c>
      <c r="D302" s="322" t="s">
        <v>348</v>
      </c>
      <c r="E302" s="322">
        <v>600</v>
      </c>
      <c r="F302" s="343">
        <f>F303</f>
        <v>5870.2</v>
      </c>
    </row>
    <row r="303" spans="1:6" x14ac:dyDescent="0.25">
      <c r="A303" s="335" t="s">
        <v>225</v>
      </c>
      <c r="B303" s="321" t="s">
        <v>223</v>
      </c>
      <c r="C303" s="321" t="s">
        <v>220</v>
      </c>
      <c r="D303" s="322" t="s">
        <v>348</v>
      </c>
      <c r="E303" s="322">
        <v>610</v>
      </c>
      <c r="F303" s="343">
        <v>5870.2</v>
      </c>
    </row>
    <row r="304" spans="1:6" x14ac:dyDescent="0.25">
      <c r="A304" s="328" t="s">
        <v>547</v>
      </c>
      <c r="B304" s="324" t="s">
        <v>223</v>
      </c>
      <c r="C304" s="324" t="s">
        <v>207</v>
      </c>
      <c r="D304" s="322"/>
      <c r="E304" s="325"/>
      <c r="F304" s="342">
        <f>F305</f>
        <v>3595.3999999999996</v>
      </c>
    </row>
    <row r="305" spans="1:6" ht="31.5" x14ac:dyDescent="0.25">
      <c r="A305" s="323" t="s">
        <v>515</v>
      </c>
      <c r="B305" s="321" t="s">
        <v>223</v>
      </c>
      <c r="C305" s="321" t="s">
        <v>207</v>
      </c>
      <c r="D305" s="322" t="s">
        <v>347</v>
      </c>
      <c r="E305" s="322"/>
      <c r="F305" s="343">
        <f>F306</f>
        <v>3595.3999999999996</v>
      </c>
    </row>
    <row r="306" spans="1:6" ht="31.5" x14ac:dyDescent="0.25">
      <c r="A306" s="348" t="s">
        <v>497</v>
      </c>
      <c r="B306" s="321" t="s">
        <v>223</v>
      </c>
      <c r="C306" s="321" t="s">
        <v>207</v>
      </c>
      <c r="D306" s="353" t="s">
        <v>498</v>
      </c>
      <c r="E306" s="322"/>
      <c r="F306" s="343">
        <f>F307+F310</f>
        <v>3595.3999999999996</v>
      </c>
    </row>
    <row r="307" spans="1:6" ht="47.25" x14ac:dyDescent="0.25">
      <c r="A307" s="323" t="s">
        <v>242</v>
      </c>
      <c r="B307" s="321" t="s">
        <v>223</v>
      </c>
      <c r="C307" s="321" t="s">
        <v>207</v>
      </c>
      <c r="D307" s="322" t="s">
        <v>348</v>
      </c>
      <c r="E307" s="322"/>
      <c r="F307" s="343">
        <f>F308</f>
        <v>3558.7</v>
      </c>
    </row>
    <row r="308" spans="1:6" ht="31.5" x14ac:dyDescent="0.25">
      <c r="A308" s="335" t="s">
        <v>516</v>
      </c>
      <c r="B308" s="321" t="s">
        <v>223</v>
      </c>
      <c r="C308" s="321" t="s">
        <v>207</v>
      </c>
      <c r="D308" s="322" t="s">
        <v>348</v>
      </c>
      <c r="E308" s="322">
        <v>600</v>
      </c>
      <c r="F308" s="343">
        <f>F309</f>
        <v>3558.7</v>
      </c>
    </row>
    <row r="309" spans="1:6" x14ac:dyDescent="0.25">
      <c r="A309" s="335" t="s">
        <v>225</v>
      </c>
      <c r="B309" s="321" t="s">
        <v>223</v>
      </c>
      <c r="C309" s="321" t="s">
        <v>207</v>
      </c>
      <c r="D309" s="322" t="s">
        <v>348</v>
      </c>
      <c r="E309" s="322">
        <v>610</v>
      </c>
      <c r="F309" s="343">
        <f>3059.7+499</f>
        <v>3558.7</v>
      </c>
    </row>
    <row r="310" spans="1:6" ht="31.5" x14ac:dyDescent="0.25">
      <c r="A310" s="335" t="s">
        <v>441</v>
      </c>
      <c r="B310" s="321" t="s">
        <v>223</v>
      </c>
      <c r="C310" s="321" t="s">
        <v>207</v>
      </c>
      <c r="D310" s="322" t="s">
        <v>481</v>
      </c>
      <c r="E310" s="322"/>
      <c r="F310" s="343">
        <f>F311</f>
        <v>36.700000000000003</v>
      </c>
    </row>
    <row r="311" spans="1:6" ht="47.25" x14ac:dyDescent="0.25">
      <c r="A311" s="323" t="s">
        <v>243</v>
      </c>
      <c r="B311" s="321" t="s">
        <v>223</v>
      </c>
      <c r="C311" s="321" t="s">
        <v>207</v>
      </c>
      <c r="D311" s="322" t="s">
        <v>482</v>
      </c>
      <c r="E311" s="322"/>
      <c r="F311" s="343">
        <f>F313</f>
        <v>36.700000000000003</v>
      </c>
    </row>
    <row r="312" spans="1:6" ht="31.5" x14ac:dyDescent="0.25">
      <c r="A312" s="335" t="s">
        <v>516</v>
      </c>
      <c r="B312" s="321" t="s">
        <v>223</v>
      </c>
      <c r="C312" s="321" t="s">
        <v>207</v>
      </c>
      <c r="D312" s="322" t="s">
        <v>482</v>
      </c>
      <c r="E312" s="322">
        <v>600</v>
      </c>
      <c r="F312" s="343">
        <f>F313</f>
        <v>36.700000000000003</v>
      </c>
    </row>
    <row r="313" spans="1:6" x14ac:dyDescent="0.25">
      <c r="A313" s="335" t="s">
        <v>225</v>
      </c>
      <c r="B313" s="321" t="s">
        <v>223</v>
      </c>
      <c r="C313" s="321" t="s">
        <v>207</v>
      </c>
      <c r="D313" s="322" t="s">
        <v>482</v>
      </c>
      <c r="E313" s="322">
        <v>610</v>
      </c>
      <c r="F313" s="343">
        <v>36.700000000000003</v>
      </c>
    </row>
    <row r="314" spans="1:6" x14ac:dyDescent="0.25">
      <c r="A314" s="393" t="s">
        <v>108</v>
      </c>
      <c r="B314" s="333" t="s">
        <v>223</v>
      </c>
      <c r="C314" s="333" t="s">
        <v>223</v>
      </c>
      <c r="D314" s="334"/>
      <c r="E314" s="392"/>
      <c r="F314" s="342">
        <f>F320+F315</f>
        <v>911.5</v>
      </c>
    </row>
    <row r="315" spans="1:6" ht="47.25" x14ac:dyDescent="0.25">
      <c r="A315" s="338" t="s">
        <v>396</v>
      </c>
      <c r="B315" s="333" t="s">
        <v>223</v>
      </c>
      <c r="C315" s="333" t="s">
        <v>223</v>
      </c>
      <c r="D315" s="337" t="s">
        <v>435</v>
      </c>
      <c r="E315" s="392"/>
      <c r="F315" s="342">
        <f>F316</f>
        <v>22.5</v>
      </c>
    </row>
    <row r="316" spans="1:6" ht="47.25" x14ac:dyDescent="0.25">
      <c r="A316" s="335" t="s">
        <v>397</v>
      </c>
      <c r="B316" s="336" t="s">
        <v>223</v>
      </c>
      <c r="C316" s="336" t="s">
        <v>223</v>
      </c>
      <c r="D316" s="337" t="s">
        <v>436</v>
      </c>
      <c r="E316" s="392"/>
      <c r="F316" s="343">
        <f>F317</f>
        <v>22.5</v>
      </c>
    </row>
    <row r="317" spans="1:6" ht="47.25" x14ac:dyDescent="0.25">
      <c r="A317" s="335" t="s">
        <v>524</v>
      </c>
      <c r="B317" s="336" t="s">
        <v>223</v>
      </c>
      <c r="C317" s="336" t="s">
        <v>223</v>
      </c>
      <c r="D317" s="337" t="s">
        <v>437</v>
      </c>
      <c r="E317" s="392"/>
      <c r="F317" s="343">
        <f>F318</f>
        <v>22.5</v>
      </c>
    </row>
    <row r="318" spans="1:6" ht="31.5" x14ac:dyDescent="0.25">
      <c r="A318" s="335" t="s">
        <v>215</v>
      </c>
      <c r="B318" s="336" t="s">
        <v>223</v>
      </c>
      <c r="C318" s="336" t="s">
        <v>223</v>
      </c>
      <c r="D318" s="337" t="s">
        <v>437</v>
      </c>
      <c r="E318" s="355">
        <v>200</v>
      </c>
      <c r="F318" s="343">
        <f>F319</f>
        <v>22.5</v>
      </c>
    </row>
    <row r="319" spans="1:6" ht="31.5" x14ac:dyDescent="0.25">
      <c r="A319" s="335" t="s">
        <v>216</v>
      </c>
      <c r="B319" s="336" t="s">
        <v>223</v>
      </c>
      <c r="C319" s="336" t="s">
        <v>223</v>
      </c>
      <c r="D319" s="337" t="s">
        <v>437</v>
      </c>
      <c r="E319" s="355">
        <v>240</v>
      </c>
      <c r="F319" s="343">
        <v>22.5</v>
      </c>
    </row>
    <row r="320" spans="1:6" ht="31.5" x14ac:dyDescent="0.25">
      <c r="A320" s="323" t="s">
        <v>504</v>
      </c>
      <c r="B320" s="336" t="s">
        <v>223</v>
      </c>
      <c r="C320" s="336" t="s">
        <v>223</v>
      </c>
      <c r="D320" s="337" t="s">
        <v>508</v>
      </c>
      <c r="E320" s="355"/>
      <c r="F320" s="343">
        <f>F321</f>
        <v>889</v>
      </c>
    </row>
    <row r="321" spans="1:6" ht="31.5" x14ac:dyDescent="0.25">
      <c r="A321" s="323" t="s">
        <v>505</v>
      </c>
      <c r="B321" s="336" t="s">
        <v>223</v>
      </c>
      <c r="C321" s="336" t="s">
        <v>223</v>
      </c>
      <c r="D321" s="337" t="s">
        <v>509</v>
      </c>
      <c r="E321" s="355"/>
      <c r="F321" s="343">
        <f>F322</f>
        <v>889</v>
      </c>
    </row>
    <row r="322" spans="1:6" ht="31.5" x14ac:dyDescent="0.25">
      <c r="A322" s="351" t="s">
        <v>506</v>
      </c>
      <c r="B322" s="336" t="s">
        <v>223</v>
      </c>
      <c r="C322" s="336" t="s">
        <v>223</v>
      </c>
      <c r="D322" s="337" t="s">
        <v>509</v>
      </c>
      <c r="E322" s="355">
        <v>600</v>
      </c>
      <c r="F322" s="343">
        <f>F323</f>
        <v>889</v>
      </c>
    </row>
    <row r="323" spans="1:6" x14ac:dyDescent="0.25">
      <c r="A323" s="408" t="s">
        <v>507</v>
      </c>
      <c r="B323" s="409" t="s">
        <v>223</v>
      </c>
      <c r="C323" s="409" t="s">
        <v>223</v>
      </c>
      <c r="D323" s="410" t="s">
        <v>509</v>
      </c>
      <c r="E323" s="411">
        <v>620</v>
      </c>
      <c r="F323" s="400">
        <f>139+300+450</f>
        <v>889</v>
      </c>
    </row>
    <row r="324" spans="1:6" x14ac:dyDescent="0.25">
      <c r="A324" s="328" t="s">
        <v>113</v>
      </c>
      <c r="B324" s="324" t="s">
        <v>223</v>
      </c>
      <c r="C324" s="324" t="s">
        <v>221</v>
      </c>
      <c r="D324" s="325"/>
      <c r="E324" s="325"/>
      <c r="F324" s="342">
        <f>F325+F347+F331+F343</f>
        <v>7434.3</v>
      </c>
    </row>
    <row r="325" spans="1:6" ht="31.5" x14ac:dyDescent="0.25">
      <c r="A325" s="323" t="s">
        <v>442</v>
      </c>
      <c r="B325" s="321" t="s">
        <v>223</v>
      </c>
      <c r="C325" s="321" t="s">
        <v>221</v>
      </c>
      <c r="D325" s="322" t="s">
        <v>292</v>
      </c>
      <c r="E325" s="322"/>
      <c r="F325" s="343">
        <f>F326</f>
        <v>50</v>
      </c>
    </row>
    <row r="326" spans="1:6" x14ac:dyDescent="0.25">
      <c r="A326" s="323" t="s">
        <v>293</v>
      </c>
      <c r="B326" s="321" t="s">
        <v>223</v>
      </c>
      <c r="C326" s="321" t="s">
        <v>221</v>
      </c>
      <c r="D326" s="322" t="s">
        <v>294</v>
      </c>
      <c r="E326" s="322"/>
      <c r="F326" s="343">
        <f>F327</f>
        <v>50</v>
      </c>
    </row>
    <row r="327" spans="1:6" ht="31.5" x14ac:dyDescent="0.25">
      <c r="A327" s="323" t="s">
        <v>295</v>
      </c>
      <c r="B327" s="321" t="s">
        <v>223</v>
      </c>
      <c r="C327" s="321" t="s">
        <v>221</v>
      </c>
      <c r="D327" s="322" t="s">
        <v>296</v>
      </c>
      <c r="E327" s="322"/>
      <c r="F327" s="343">
        <f>F328</f>
        <v>50</v>
      </c>
    </row>
    <row r="328" spans="1:6" ht="31.5" x14ac:dyDescent="0.25">
      <c r="A328" s="323" t="s">
        <v>461</v>
      </c>
      <c r="B328" s="321" t="s">
        <v>223</v>
      </c>
      <c r="C328" s="321" t="s">
        <v>221</v>
      </c>
      <c r="D328" s="322" t="s">
        <v>297</v>
      </c>
      <c r="E328" s="322"/>
      <c r="F328" s="343">
        <f>F329</f>
        <v>50</v>
      </c>
    </row>
    <row r="329" spans="1:6" ht="31.5" x14ac:dyDescent="0.25">
      <c r="A329" s="335" t="s">
        <v>215</v>
      </c>
      <c r="B329" s="321" t="s">
        <v>223</v>
      </c>
      <c r="C329" s="321" t="s">
        <v>221</v>
      </c>
      <c r="D329" s="322" t="s">
        <v>297</v>
      </c>
      <c r="E329" s="322">
        <v>200</v>
      </c>
      <c r="F329" s="343">
        <f>F330</f>
        <v>50</v>
      </c>
    </row>
    <row r="330" spans="1:6" ht="31.5" x14ac:dyDescent="0.25">
      <c r="A330" s="345" t="s">
        <v>216</v>
      </c>
      <c r="B330" s="321" t="s">
        <v>223</v>
      </c>
      <c r="C330" s="321" t="s">
        <v>221</v>
      </c>
      <c r="D330" s="322" t="s">
        <v>297</v>
      </c>
      <c r="E330" s="322">
        <v>240</v>
      </c>
      <c r="F330" s="343">
        <v>50</v>
      </c>
    </row>
    <row r="331" spans="1:6" ht="31.5" x14ac:dyDescent="0.25">
      <c r="A331" s="323" t="s">
        <v>252</v>
      </c>
      <c r="B331" s="321" t="s">
        <v>223</v>
      </c>
      <c r="C331" s="321" t="s">
        <v>221</v>
      </c>
      <c r="D331" s="322" t="s">
        <v>284</v>
      </c>
      <c r="E331" s="322"/>
      <c r="F331" s="342">
        <f>F332</f>
        <v>245.5</v>
      </c>
    </row>
    <row r="332" spans="1:6" x14ac:dyDescent="0.25">
      <c r="A332" s="323" t="s">
        <v>349</v>
      </c>
      <c r="B332" s="321" t="s">
        <v>223</v>
      </c>
      <c r="C332" s="321" t="s">
        <v>221</v>
      </c>
      <c r="D332" s="322" t="s">
        <v>302</v>
      </c>
      <c r="E332" s="322"/>
      <c r="F332" s="343">
        <f>F333+F338</f>
        <v>245.5</v>
      </c>
    </row>
    <row r="333" spans="1:6" ht="78.75" x14ac:dyDescent="0.25">
      <c r="A333" s="323" t="s">
        <v>350</v>
      </c>
      <c r="B333" s="321" t="s">
        <v>223</v>
      </c>
      <c r="C333" s="321" t="s">
        <v>221</v>
      </c>
      <c r="D333" s="350" t="s">
        <v>351</v>
      </c>
      <c r="E333" s="322"/>
      <c r="F333" s="343">
        <f>F334+F336</f>
        <v>153</v>
      </c>
    </row>
    <row r="334" spans="1:6" ht="63" x14ac:dyDescent="0.25">
      <c r="A334" s="335" t="s">
        <v>270</v>
      </c>
      <c r="B334" s="321" t="s">
        <v>223</v>
      </c>
      <c r="C334" s="321" t="s">
        <v>221</v>
      </c>
      <c r="D334" s="350" t="s">
        <v>351</v>
      </c>
      <c r="E334" s="322">
        <v>100</v>
      </c>
      <c r="F334" s="343">
        <f>F335</f>
        <v>92.7</v>
      </c>
    </row>
    <row r="335" spans="1:6" x14ac:dyDescent="0.25">
      <c r="A335" s="323" t="s">
        <v>275</v>
      </c>
      <c r="B335" s="321" t="s">
        <v>223</v>
      </c>
      <c r="C335" s="321" t="s">
        <v>221</v>
      </c>
      <c r="D335" s="350" t="s">
        <v>351</v>
      </c>
      <c r="E335" s="322">
        <v>110</v>
      </c>
      <c r="F335" s="343">
        <v>92.7</v>
      </c>
    </row>
    <row r="336" spans="1:6" ht="31.5" x14ac:dyDescent="0.25">
      <c r="A336" s="335" t="s">
        <v>215</v>
      </c>
      <c r="B336" s="321" t="s">
        <v>223</v>
      </c>
      <c r="C336" s="321" t="s">
        <v>221</v>
      </c>
      <c r="D336" s="350" t="s">
        <v>351</v>
      </c>
      <c r="E336" s="322">
        <v>200</v>
      </c>
      <c r="F336" s="343">
        <f>F337</f>
        <v>60.3</v>
      </c>
    </row>
    <row r="337" spans="1:6" ht="31.5" x14ac:dyDescent="0.25">
      <c r="A337" s="345" t="s">
        <v>216</v>
      </c>
      <c r="B337" s="321" t="s">
        <v>223</v>
      </c>
      <c r="C337" s="321" t="s">
        <v>221</v>
      </c>
      <c r="D337" s="350" t="s">
        <v>351</v>
      </c>
      <c r="E337" s="322">
        <v>240</v>
      </c>
      <c r="F337" s="343">
        <v>60.3</v>
      </c>
    </row>
    <row r="338" spans="1:6" ht="141.75" x14ac:dyDescent="0.25">
      <c r="A338" s="323" t="s">
        <v>454</v>
      </c>
      <c r="B338" s="321" t="s">
        <v>223</v>
      </c>
      <c r="C338" s="321" t="s">
        <v>221</v>
      </c>
      <c r="D338" s="322" t="s">
        <v>352</v>
      </c>
      <c r="E338" s="322"/>
      <c r="F338" s="343">
        <f>F339+F341</f>
        <v>92.5</v>
      </c>
    </row>
    <row r="339" spans="1:6" ht="63" x14ac:dyDescent="0.25">
      <c r="A339" s="335" t="s">
        <v>270</v>
      </c>
      <c r="B339" s="321" t="s">
        <v>223</v>
      </c>
      <c r="C339" s="321" t="s">
        <v>221</v>
      </c>
      <c r="D339" s="322" t="s">
        <v>352</v>
      </c>
      <c r="E339" s="322">
        <v>100</v>
      </c>
      <c r="F339" s="343">
        <f>F340</f>
        <v>82.5</v>
      </c>
    </row>
    <row r="340" spans="1:6" x14ac:dyDescent="0.25">
      <c r="A340" s="323" t="s">
        <v>275</v>
      </c>
      <c r="B340" s="321" t="s">
        <v>223</v>
      </c>
      <c r="C340" s="321" t="s">
        <v>221</v>
      </c>
      <c r="D340" s="322" t="s">
        <v>352</v>
      </c>
      <c r="E340" s="322">
        <v>110</v>
      </c>
      <c r="F340" s="343">
        <v>82.5</v>
      </c>
    </row>
    <row r="341" spans="1:6" ht="31.5" x14ac:dyDescent="0.25">
      <c r="A341" s="335" t="s">
        <v>215</v>
      </c>
      <c r="B341" s="321" t="s">
        <v>223</v>
      </c>
      <c r="C341" s="321" t="s">
        <v>221</v>
      </c>
      <c r="D341" s="322" t="s">
        <v>352</v>
      </c>
      <c r="E341" s="322">
        <v>200</v>
      </c>
      <c r="F341" s="343">
        <f>F342</f>
        <v>10</v>
      </c>
    </row>
    <row r="342" spans="1:6" ht="31.5" x14ac:dyDescent="0.25">
      <c r="A342" s="345" t="s">
        <v>216</v>
      </c>
      <c r="B342" s="321" t="s">
        <v>223</v>
      </c>
      <c r="C342" s="321" t="s">
        <v>221</v>
      </c>
      <c r="D342" s="322" t="s">
        <v>352</v>
      </c>
      <c r="E342" s="322">
        <v>240</v>
      </c>
      <c r="F342" s="343">
        <v>10</v>
      </c>
    </row>
    <row r="343" spans="1:6" x14ac:dyDescent="0.25">
      <c r="A343" s="323" t="s">
        <v>208</v>
      </c>
      <c r="B343" s="321" t="s">
        <v>223</v>
      </c>
      <c r="C343" s="321" t="s">
        <v>221</v>
      </c>
      <c r="D343" s="322" t="s">
        <v>267</v>
      </c>
      <c r="E343" s="322"/>
      <c r="F343" s="343">
        <f>F344</f>
        <v>1242.8</v>
      </c>
    </row>
    <row r="344" spans="1:6" x14ac:dyDescent="0.25">
      <c r="A344" s="323" t="s">
        <v>268</v>
      </c>
      <c r="B344" s="321" t="s">
        <v>223</v>
      </c>
      <c r="C344" s="321" t="s">
        <v>221</v>
      </c>
      <c r="D344" s="322" t="s">
        <v>269</v>
      </c>
      <c r="E344" s="322"/>
      <c r="F344" s="343">
        <f>F345</f>
        <v>1242.8</v>
      </c>
    </row>
    <row r="345" spans="1:6" ht="63" x14ac:dyDescent="0.25">
      <c r="A345" s="335" t="s">
        <v>270</v>
      </c>
      <c r="B345" s="321" t="s">
        <v>223</v>
      </c>
      <c r="C345" s="321" t="s">
        <v>221</v>
      </c>
      <c r="D345" s="322" t="s">
        <v>269</v>
      </c>
      <c r="E345" s="322">
        <v>100</v>
      </c>
      <c r="F345" s="343">
        <f>F346</f>
        <v>1242.8</v>
      </c>
    </row>
    <row r="346" spans="1:6" ht="31.5" x14ac:dyDescent="0.25">
      <c r="A346" s="323" t="s">
        <v>271</v>
      </c>
      <c r="B346" s="321" t="s">
        <v>223</v>
      </c>
      <c r="C346" s="321" t="s">
        <v>221</v>
      </c>
      <c r="D346" s="322" t="s">
        <v>269</v>
      </c>
      <c r="E346" s="322">
        <v>120</v>
      </c>
      <c r="F346" s="343">
        <v>1242.8</v>
      </c>
    </row>
    <row r="347" spans="1:6" x14ac:dyDescent="0.25">
      <c r="A347" s="335" t="s">
        <v>19</v>
      </c>
      <c r="B347" s="336" t="s">
        <v>223</v>
      </c>
      <c r="C347" s="336" t="s">
        <v>221</v>
      </c>
      <c r="D347" s="337" t="s">
        <v>272</v>
      </c>
      <c r="E347" s="334"/>
      <c r="F347" s="343">
        <f>F348</f>
        <v>5896</v>
      </c>
    </row>
    <row r="348" spans="1:6" ht="31.5" x14ac:dyDescent="0.25">
      <c r="A348" s="335" t="s">
        <v>353</v>
      </c>
      <c r="B348" s="336" t="s">
        <v>223</v>
      </c>
      <c r="C348" s="336" t="s">
        <v>221</v>
      </c>
      <c r="D348" s="337" t="s">
        <v>274</v>
      </c>
      <c r="E348" s="334"/>
      <c r="F348" s="343">
        <f>F349+F351</f>
        <v>5896</v>
      </c>
    </row>
    <row r="349" spans="1:6" ht="63" x14ac:dyDescent="0.25">
      <c r="A349" s="348" t="s">
        <v>354</v>
      </c>
      <c r="B349" s="321" t="s">
        <v>223</v>
      </c>
      <c r="C349" s="321" t="s">
        <v>221</v>
      </c>
      <c r="D349" s="322" t="s">
        <v>355</v>
      </c>
      <c r="E349" s="322">
        <v>100</v>
      </c>
      <c r="F349" s="343">
        <f>F350</f>
        <v>4554</v>
      </c>
    </row>
    <row r="350" spans="1:6" x14ac:dyDescent="0.25">
      <c r="A350" s="323" t="s">
        <v>275</v>
      </c>
      <c r="B350" s="321" t="s">
        <v>223</v>
      </c>
      <c r="C350" s="321" t="s">
        <v>221</v>
      </c>
      <c r="D350" s="322" t="s">
        <v>274</v>
      </c>
      <c r="E350" s="322">
        <v>110</v>
      </c>
      <c r="F350" s="343">
        <v>4554</v>
      </c>
    </row>
    <row r="351" spans="1:6" ht="31.5" x14ac:dyDescent="0.25">
      <c r="A351" s="335" t="s">
        <v>215</v>
      </c>
      <c r="B351" s="321" t="s">
        <v>223</v>
      </c>
      <c r="C351" s="321" t="s">
        <v>221</v>
      </c>
      <c r="D351" s="322" t="s">
        <v>274</v>
      </c>
      <c r="E351" s="322">
        <v>200</v>
      </c>
      <c r="F351" s="343">
        <f>F352</f>
        <v>1342</v>
      </c>
    </row>
    <row r="352" spans="1:6" ht="31.5" x14ac:dyDescent="0.25">
      <c r="A352" s="345" t="s">
        <v>216</v>
      </c>
      <c r="B352" s="321" t="s">
        <v>223</v>
      </c>
      <c r="C352" s="321" t="s">
        <v>221</v>
      </c>
      <c r="D352" s="322" t="s">
        <v>274</v>
      </c>
      <c r="E352" s="322">
        <v>240</v>
      </c>
      <c r="F352" s="343">
        <f>1326+16</f>
        <v>1342</v>
      </c>
    </row>
    <row r="353" spans="1:9" ht="37.5" x14ac:dyDescent="0.3">
      <c r="A353" s="326" t="s">
        <v>123</v>
      </c>
      <c r="B353" s="329" t="s">
        <v>226</v>
      </c>
      <c r="C353" s="329"/>
      <c r="D353" s="325"/>
      <c r="E353" s="330"/>
      <c r="F353" s="342">
        <f>F354+F398</f>
        <v>31448</v>
      </c>
      <c r="G353" s="332"/>
      <c r="H353" s="332"/>
      <c r="I353" s="332"/>
    </row>
    <row r="354" spans="1:9" x14ac:dyDescent="0.25">
      <c r="A354" s="328" t="s">
        <v>124</v>
      </c>
      <c r="B354" s="324" t="s">
        <v>226</v>
      </c>
      <c r="C354" s="324" t="s">
        <v>206</v>
      </c>
      <c r="D354" s="325"/>
      <c r="E354" s="325"/>
      <c r="F354" s="342">
        <f>F376+F355+F361+F366+F371</f>
        <v>22547</v>
      </c>
    </row>
    <row r="355" spans="1:9" x14ac:dyDescent="0.25">
      <c r="A355" s="323" t="s">
        <v>253</v>
      </c>
      <c r="B355" s="321" t="s">
        <v>226</v>
      </c>
      <c r="C355" s="321" t="s">
        <v>206</v>
      </c>
      <c r="D355" s="322" t="s">
        <v>286</v>
      </c>
      <c r="E355" s="322"/>
      <c r="F355" s="343">
        <f>F356</f>
        <v>180</v>
      </c>
    </row>
    <row r="356" spans="1:9" ht="31.5" x14ac:dyDescent="0.25">
      <c r="A356" s="323" t="s">
        <v>254</v>
      </c>
      <c r="B356" s="321" t="s">
        <v>226</v>
      </c>
      <c r="C356" s="321" t="s">
        <v>206</v>
      </c>
      <c r="D356" s="322" t="s">
        <v>255</v>
      </c>
      <c r="E356" s="322"/>
      <c r="F356" s="343">
        <f>F357</f>
        <v>180</v>
      </c>
    </row>
    <row r="357" spans="1:9" ht="31.5" x14ac:dyDescent="0.25">
      <c r="A357" s="358" t="s">
        <v>291</v>
      </c>
      <c r="B357" s="321" t="s">
        <v>226</v>
      </c>
      <c r="C357" s="321" t="s">
        <v>206</v>
      </c>
      <c r="D357" s="322" t="s">
        <v>256</v>
      </c>
      <c r="E357" s="322"/>
      <c r="F357" s="343">
        <f>F358</f>
        <v>180</v>
      </c>
    </row>
    <row r="358" spans="1:9" ht="31.5" x14ac:dyDescent="0.25">
      <c r="A358" s="358" t="s">
        <v>468</v>
      </c>
      <c r="B358" s="321" t="s">
        <v>226</v>
      </c>
      <c r="C358" s="321" t="s">
        <v>206</v>
      </c>
      <c r="D358" s="322" t="s">
        <v>257</v>
      </c>
      <c r="E358" s="322"/>
      <c r="F358" s="343">
        <f>F359</f>
        <v>180</v>
      </c>
    </row>
    <row r="359" spans="1:9" ht="31.5" x14ac:dyDescent="0.25">
      <c r="A359" s="323" t="s">
        <v>506</v>
      </c>
      <c r="B359" s="321" t="s">
        <v>226</v>
      </c>
      <c r="C359" s="321" t="s">
        <v>206</v>
      </c>
      <c r="D359" s="322" t="s">
        <v>257</v>
      </c>
      <c r="E359" s="322">
        <v>600</v>
      </c>
      <c r="F359" s="343">
        <f t="shared" ref="F359" si="4">F360</f>
        <v>180</v>
      </c>
    </row>
    <row r="360" spans="1:9" x14ac:dyDescent="0.25">
      <c r="A360" s="323" t="s">
        <v>225</v>
      </c>
      <c r="B360" s="321" t="s">
        <v>226</v>
      </c>
      <c r="C360" s="321" t="s">
        <v>206</v>
      </c>
      <c r="D360" s="322" t="s">
        <v>257</v>
      </c>
      <c r="E360" s="322">
        <v>610</v>
      </c>
      <c r="F360" s="343">
        <v>180</v>
      </c>
    </row>
    <row r="361" spans="1:9" ht="31.5" x14ac:dyDescent="0.25">
      <c r="A361" s="323" t="s">
        <v>258</v>
      </c>
      <c r="B361" s="321" t="s">
        <v>226</v>
      </c>
      <c r="C361" s="321" t="s">
        <v>206</v>
      </c>
      <c r="D361" s="347" t="s">
        <v>259</v>
      </c>
      <c r="E361" s="322"/>
      <c r="F361" s="343">
        <f>F362</f>
        <v>2</v>
      </c>
    </row>
    <row r="362" spans="1:9" ht="31.5" x14ac:dyDescent="0.25">
      <c r="A362" s="323" t="s">
        <v>260</v>
      </c>
      <c r="B362" s="321" t="s">
        <v>226</v>
      </c>
      <c r="C362" s="321" t="s">
        <v>206</v>
      </c>
      <c r="D362" s="322" t="s">
        <v>261</v>
      </c>
      <c r="E362" s="322"/>
      <c r="F362" s="343">
        <f>F363</f>
        <v>2</v>
      </c>
    </row>
    <row r="363" spans="1:9" ht="31.5" x14ac:dyDescent="0.25">
      <c r="A363" s="323" t="s">
        <v>469</v>
      </c>
      <c r="B363" s="321" t="s">
        <v>226</v>
      </c>
      <c r="C363" s="321" t="s">
        <v>206</v>
      </c>
      <c r="D363" s="322" t="s">
        <v>262</v>
      </c>
      <c r="E363" s="322"/>
      <c r="F363" s="343">
        <f>F364</f>
        <v>2</v>
      </c>
    </row>
    <row r="364" spans="1:9" ht="31.5" x14ac:dyDescent="0.25">
      <c r="A364" s="323" t="s">
        <v>506</v>
      </c>
      <c r="B364" s="321" t="s">
        <v>226</v>
      </c>
      <c r="C364" s="321" t="s">
        <v>206</v>
      </c>
      <c r="D364" s="322" t="s">
        <v>262</v>
      </c>
      <c r="E364" s="322">
        <v>600</v>
      </c>
      <c r="F364" s="343">
        <f>F365</f>
        <v>2</v>
      </c>
    </row>
    <row r="365" spans="1:9" x14ac:dyDescent="0.25">
      <c r="A365" s="323" t="s">
        <v>225</v>
      </c>
      <c r="B365" s="321" t="s">
        <v>226</v>
      </c>
      <c r="C365" s="321" t="s">
        <v>206</v>
      </c>
      <c r="D365" s="322" t="s">
        <v>262</v>
      </c>
      <c r="E365" s="322">
        <v>610</v>
      </c>
      <c r="F365" s="343">
        <v>2</v>
      </c>
    </row>
    <row r="366" spans="1:9" ht="47.25" x14ac:dyDescent="0.25">
      <c r="A366" s="323" t="s">
        <v>263</v>
      </c>
      <c r="B366" s="321" t="s">
        <v>226</v>
      </c>
      <c r="C366" s="321" t="s">
        <v>206</v>
      </c>
      <c r="D366" s="322" t="s">
        <v>276</v>
      </c>
      <c r="E366" s="322"/>
      <c r="F366" s="343">
        <f>F367</f>
        <v>25</v>
      </c>
    </row>
    <row r="367" spans="1:9" ht="31.5" x14ac:dyDescent="0.25">
      <c r="A367" s="323" t="s">
        <v>264</v>
      </c>
      <c r="B367" s="321" t="s">
        <v>226</v>
      </c>
      <c r="C367" s="321" t="s">
        <v>206</v>
      </c>
      <c r="D367" s="322" t="s">
        <v>265</v>
      </c>
      <c r="E367" s="322"/>
      <c r="F367" s="343">
        <f>F368</f>
        <v>25</v>
      </c>
    </row>
    <row r="368" spans="1:9" ht="31.5" x14ac:dyDescent="0.25">
      <c r="A368" s="323" t="s">
        <v>470</v>
      </c>
      <c r="B368" s="354" t="s">
        <v>226</v>
      </c>
      <c r="C368" s="354" t="s">
        <v>206</v>
      </c>
      <c r="D368" s="322" t="s">
        <v>266</v>
      </c>
      <c r="E368" s="322"/>
      <c r="F368" s="343">
        <f>F369</f>
        <v>25</v>
      </c>
    </row>
    <row r="369" spans="1:6" ht="31.5" x14ac:dyDescent="0.25">
      <c r="A369" s="323" t="s">
        <v>506</v>
      </c>
      <c r="B369" s="321" t="s">
        <v>226</v>
      </c>
      <c r="C369" s="321" t="s">
        <v>206</v>
      </c>
      <c r="D369" s="322" t="s">
        <v>266</v>
      </c>
      <c r="E369" s="322">
        <v>600</v>
      </c>
      <c r="F369" s="343">
        <f>F370</f>
        <v>25</v>
      </c>
    </row>
    <row r="370" spans="1:6" x14ac:dyDescent="0.25">
      <c r="A370" s="323" t="s">
        <v>225</v>
      </c>
      <c r="B370" s="321" t="s">
        <v>226</v>
      </c>
      <c r="C370" s="321" t="s">
        <v>206</v>
      </c>
      <c r="D370" s="322" t="s">
        <v>266</v>
      </c>
      <c r="E370" s="322">
        <v>610</v>
      </c>
      <c r="F370" s="343">
        <v>25</v>
      </c>
    </row>
    <row r="371" spans="1:6" ht="31.5" x14ac:dyDescent="0.25">
      <c r="A371" s="335" t="s">
        <v>537</v>
      </c>
      <c r="B371" s="321" t="s">
        <v>226</v>
      </c>
      <c r="C371" s="321" t="s">
        <v>206</v>
      </c>
      <c r="D371" s="337" t="s">
        <v>331</v>
      </c>
      <c r="E371" s="322"/>
      <c r="F371" s="343">
        <f>F372</f>
        <v>11.5</v>
      </c>
    </row>
    <row r="372" spans="1:6" ht="31.5" x14ac:dyDescent="0.25">
      <c r="A372" s="335" t="s">
        <v>332</v>
      </c>
      <c r="B372" s="321" t="s">
        <v>226</v>
      </c>
      <c r="C372" s="321" t="s">
        <v>206</v>
      </c>
      <c r="D372" s="337" t="s">
        <v>333</v>
      </c>
      <c r="E372" s="322"/>
      <c r="F372" s="343">
        <f>F373</f>
        <v>11.5</v>
      </c>
    </row>
    <row r="373" spans="1:6" ht="31.5" x14ac:dyDescent="0.25">
      <c r="A373" s="335" t="s">
        <v>467</v>
      </c>
      <c r="B373" s="321" t="s">
        <v>226</v>
      </c>
      <c r="C373" s="321" t="s">
        <v>206</v>
      </c>
      <c r="D373" s="337" t="s">
        <v>334</v>
      </c>
      <c r="E373" s="322"/>
      <c r="F373" s="343">
        <f>F374</f>
        <v>11.5</v>
      </c>
    </row>
    <row r="374" spans="1:6" ht="31.5" x14ac:dyDescent="0.25">
      <c r="A374" s="323" t="s">
        <v>506</v>
      </c>
      <c r="B374" s="321" t="s">
        <v>226</v>
      </c>
      <c r="C374" s="321" t="s">
        <v>206</v>
      </c>
      <c r="D374" s="337" t="s">
        <v>334</v>
      </c>
      <c r="E374" s="322">
        <v>600</v>
      </c>
      <c r="F374" s="343">
        <f>F375</f>
        <v>11.5</v>
      </c>
    </row>
    <row r="375" spans="1:6" x14ac:dyDescent="0.25">
      <c r="A375" s="323" t="s">
        <v>225</v>
      </c>
      <c r="B375" s="321" t="s">
        <v>226</v>
      </c>
      <c r="C375" s="321" t="s">
        <v>206</v>
      </c>
      <c r="D375" s="337" t="s">
        <v>334</v>
      </c>
      <c r="E375" s="322">
        <v>610</v>
      </c>
      <c r="F375" s="343">
        <v>11.5</v>
      </c>
    </row>
    <row r="376" spans="1:6" s="331" customFormat="1" ht="32.25" x14ac:dyDescent="0.3">
      <c r="A376" s="323" t="s">
        <v>244</v>
      </c>
      <c r="B376" s="321" t="s">
        <v>226</v>
      </c>
      <c r="C376" s="321" t="s">
        <v>206</v>
      </c>
      <c r="D376" s="322" t="s">
        <v>277</v>
      </c>
      <c r="E376" s="322"/>
      <c r="F376" s="343">
        <f>F377+F386</f>
        <v>22328.5</v>
      </c>
    </row>
    <row r="377" spans="1:6" s="327" customFormat="1" x14ac:dyDescent="0.25">
      <c r="A377" s="323" t="s">
        <v>245</v>
      </c>
      <c r="B377" s="321" t="s">
        <v>226</v>
      </c>
      <c r="C377" s="321" t="s">
        <v>206</v>
      </c>
      <c r="D377" s="322" t="s">
        <v>278</v>
      </c>
      <c r="E377" s="322"/>
      <c r="F377" s="343">
        <f>F378+F382</f>
        <v>4447.3999999999996</v>
      </c>
    </row>
    <row r="378" spans="1:6" s="327" customFormat="1" x14ac:dyDescent="0.25">
      <c r="A378" s="323" t="s">
        <v>246</v>
      </c>
      <c r="B378" s="321" t="s">
        <v>226</v>
      </c>
      <c r="C378" s="321" t="s">
        <v>206</v>
      </c>
      <c r="D378" s="322" t="s">
        <v>279</v>
      </c>
      <c r="E378" s="322"/>
      <c r="F378" s="343">
        <f>F379</f>
        <v>4433</v>
      </c>
    </row>
    <row r="379" spans="1:6" s="327" customFormat="1" ht="31.5" x14ac:dyDescent="0.25">
      <c r="A379" s="323" t="s">
        <v>247</v>
      </c>
      <c r="B379" s="321" t="s">
        <v>226</v>
      </c>
      <c r="C379" s="321" t="s">
        <v>206</v>
      </c>
      <c r="D379" s="322" t="s">
        <v>280</v>
      </c>
      <c r="E379" s="322"/>
      <c r="F379" s="343">
        <f>F380</f>
        <v>4433</v>
      </c>
    </row>
    <row r="380" spans="1:6" ht="31.5" x14ac:dyDescent="0.25">
      <c r="A380" s="335" t="s">
        <v>224</v>
      </c>
      <c r="B380" s="321" t="s">
        <v>226</v>
      </c>
      <c r="C380" s="321" t="s">
        <v>206</v>
      </c>
      <c r="D380" s="322" t="s">
        <v>280</v>
      </c>
      <c r="E380" s="322">
        <v>600</v>
      </c>
      <c r="F380" s="343">
        <f>F381</f>
        <v>4433</v>
      </c>
    </row>
    <row r="381" spans="1:6" x14ac:dyDescent="0.25">
      <c r="A381" s="335" t="s">
        <v>225</v>
      </c>
      <c r="B381" s="321" t="s">
        <v>226</v>
      </c>
      <c r="C381" s="321" t="s">
        <v>206</v>
      </c>
      <c r="D381" s="322" t="s">
        <v>280</v>
      </c>
      <c r="E381" s="322">
        <v>610</v>
      </c>
      <c r="F381" s="343">
        <f>4411+22</f>
        <v>4433</v>
      </c>
    </row>
    <row r="382" spans="1:6" ht="31.5" x14ac:dyDescent="0.25">
      <c r="A382" s="359" t="s">
        <v>248</v>
      </c>
      <c r="B382" s="321" t="s">
        <v>226</v>
      </c>
      <c r="C382" s="321" t="s">
        <v>206</v>
      </c>
      <c r="D382" s="322" t="s">
        <v>486</v>
      </c>
      <c r="E382" s="322"/>
      <c r="F382" s="343">
        <f>F383</f>
        <v>14.4</v>
      </c>
    </row>
    <row r="383" spans="1:6" ht="47.25" x14ac:dyDescent="0.25">
      <c r="A383" s="323" t="s">
        <v>281</v>
      </c>
      <c r="B383" s="321" t="s">
        <v>226</v>
      </c>
      <c r="C383" s="321" t="s">
        <v>206</v>
      </c>
      <c r="D383" s="322" t="s">
        <v>483</v>
      </c>
      <c r="E383" s="322"/>
      <c r="F383" s="343">
        <f>F384</f>
        <v>14.4</v>
      </c>
    </row>
    <row r="384" spans="1:6" x14ac:dyDescent="0.25">
      <c r="A384" s="356" t="s">
        <v>217</v>
      </c>
      <c r="B384" s="321" t="s">
        <v>226</v>
      </c>
      <c r="C384" s="321" t="s">
        <v>206</v>
      </c>
      <c r="D384" s="322" t="s">
        <v>483</v>
      </c>
      <c r="E384" s="353">
        <v>800</v>
      </c>
      <c r="F384" s="343">
        <f>F385</f>
        <v>14.4</v>
      </c>
    </row>
    <row r="385" spans="1:7" x14ac:dyDescent="0.25">
      <c r="A385" s="351" t="s">
        <v>218</v>
      </c>
      <c r="B385" s="321" t="s">
        <v>226</v>
      </c>
      <c r="C385" s="321" t="s">
        <v>206</v>
      </c>
      <c r="D385" s="322" t="s">
        <v>483</v>
      </c>
      <c r="E385" s="355">
        <v>850</v>
      </c>
      <c r="F385" s="343">
        <v>14.4</v>
      </c>
    </row>
    <row r="386" spans="1:7" x14ac:dyDescent="0.25">
      <c r="A386" s="323" t="s">
        <v>249</v>
      </c>
      <c r="B386" s="321" t="s">
        <v>226</v>
      </c>
      <c r="C386" s="321" t="s">
        <v>206</v>
      </c>
      <c r="D386" s="322" t="s">
        <v>282</v>
      </c>
      <c r="E386" s="322"/>
      <c r="F386" s="343">
        <f>F387+F394+F391</f>
        <v>17881.099999999999</v>
      </c>
    </row>
    <row r="387" spans="1:7" ht="31.5" x14ac:dyDescent="0.25">
      <c r="A387" s="323" t="s">
        <v>250</v>
      </c>
      <c r="B387" s="321" t="s">
        <v>226</v>
      </c>
      <c r="C387" s="321" t="s">
        <v>206</v>
      </c>
      <c r="D387" s="322" t="s">
        <v>283</v>
      </c>
      <c r="E387" s="322"/>
      <c r="F387" s="343">
        <f>F388</f>
        <v>17524.5</v>
      </c>
    </row>
    <row r="388" spans="1:7" ht="31.5" x14ac:dyDescent="0.25">
      <c r="A388" s="323" t="s">
        <v>287</v>
      </c>
      <c r="B388" s="321" t="s">
        <v>226</v>
      </c>
      <c r="C388" s="321" t="s">
        <v>206</v>
      </c>
      <c r="D388" s="322" t="s">
        <v>288</v>
      </c>
      <c r="E388" s="322"/>
      <c r="F388" s="343">
        <f>F389</f>
        <v>17524.5</v>
      </c>
    </row>
    <row r="389" spans="1:7" ht="31.5" x14ac:dyDescent="0.25">
      <c r="A389" s="335" t="s">
        <v>224</v>
      </c>
      <c r="B389" s="321" t="s">
        <v>226</v>
      </c>
      <c r="C389" s="321" t="s">
        <v>206</v>
      </c>
      <c r="D389" s="322" t="s">
        <v>288</v>
      </c>
      <c r="E389" s="322">
        <v>600</v>
      </c>
      <c r="F389" s="343">
        <f>F390</f>
        <v>17524.5</v>
      </c>
    </row>
    <row r="390" spans="1:7" x14ac:dyDescent="0.25">
      <c r="A390" s="335" t="s">
        <v>225</v>
      </c>
      <c r="B390" s="321" t="s">
        <v>226</v>
      </c>
      <c r="C390" s="321" t="s">
        <v>206</v>
      </c>
      <c r="D390" s="322" t="s">
        <v>288</v>
      </c>
      <c r="E390" s="322">
        <v>610</v>
      </c>
      <c r="F390" s="343">
        <v>17524.5</v>
      </c>
    </row>
    <row r="391" spans="1:7" ht="31.5" x14ac:dyDescent="0.25">
      <c r="A391" s="394" t="s">
        <v>517</v>
      </c>
      <c r="B391" s="321" t="s">
        <v>226</v>
      </c>
      <c r="C391" s="321" t="s">
        <v>206</v>
      </c>
      <c r="D391" s="322" t="s">
        <v>518</v>
      </c>
      <c r="E391" s="322"/>
      <c r="F391" s="343">
        <f>F392</f>
        <v>291</v>
      </c>
    </row>
    <row r="392" spans="1:7" ht="31.5" x14ac:dyDescent="0.25">
      <c r="A392" s="335" t="s">
        <v>506</v>
      </c>
      <c r="B392" s="321" t="s">
        <v>226</v>
      </c>
      <c r="C392" s="321" t="s">
        <v>206</v>
      </c>
      <c r="D392" s="322" t="s">
        <v>518</v>
      </c>
      <c r="E392" s="322">
        <v>600</v>
      </c>
      <c r="F392" s="343">
        <f>F393</f>
        <v>291</v>
      </c>
    </row>
    <row r="393" spans="1:7" x14ac:dyDescent="0.25">
      <c r="A393" s="335" t="s">
        <v>507</v>
      </c>
      <c r="B393" s="321" t="s">
        <v>226</v>
      </c>
      <c r="C393" s="321" t="s">
        <v>206</v>
      </c>
      <c r="D393" s="322" t="s">
        <v>518</v>
      </c>
      <c r="E393" s="322">
        <v>620</v>
      </c>
      <c r="F393" s="343">
        <f>151+140</f>
        <v>291</v>
      </c>
    </row>
    <row r="394" spans="1:7" ht="31.5" x14ac:dyDescent="0.25">
      <c r="A394" s="348" t="s">
        <v>289</v>
      </c>
      <c r="B394" s="321" t="s">
        <v>226</v>
      </c>
      <c r="C394" s="321" t="s">
        <v>206</v>
      </c>
      <c r="D394" s="353" t="s">
        <v>487</v>
      </c>
      <c r="E394" s="322"/>
      <c r="F394" s="343">
        <f>F395</f>
        <v>65.599999999999994</v>
      </c>
    </row>
    <row r="395" spans="1:7" ht="63" x14ac:dyDescent="0.25">
      <c r="A395" s="351" t="s">
        <v>251</v>
      </c>
      <c r="B395" s="321" t="s">
        <v>226</v>
      </c>
      <c r="C395" s="321" t="s">
        <v>206</v>
      </c>
      <c r="D395" s="350" t="s">
        <v>484</v>
      </c>
      <c r="E395" s="322"/>
      <c r="F395" s="343">
        <f>F396</f>
        <v>65.599999999999994</v>
      </c>
    </row>
    <row r="396" spans="1:7" x14ac:dyDescent="0.25">
      <c r="A396" s="356" t="s">
        <v>217</v>
      </c>
      <c r="B396" s="354" t="s">
        <v>226</v>
      </c>
      <c r="C396" s="354" t="s">
        <v>206</v>
      </c>
      <c r="D396" s="350" t="s">
        <v>484</v>
      </c>
      <c r="E396" s="353">
        <v>800</v>
      </c>
      <c r="F396" s="343">
        <f>F397</f>
        <v>65.599999999999994</v>
      </c>
    </row>
    <row r="397" spans="1:7" x14ac:dyDescent="0.25">
      <c r="A397" s="351" t="s">
        <v>218</v>
      </c>
      <c r="B397" s="321" t="s">
        <v>226</v>
      </c>
      <c r="C397" s="321" t="s">
        <v>206</v>
      </c>
      <c r="D397" s="350" t="s">
        <v>484</v>
      </c>
      <c r="E397" s="355">
        <v>850</v>
      </c>
      <c r="F397" s="343">
        <v>65.599999999999994</v>
      </c>
      <c r="G397" s="332"/>
    </row>
    <row r="398" spans="1:7" s="327" customFormat="1" ht="37.5" x14ac:dyDescent="0.3">
      <c r="A398" s="326" t="s">
        <v>129</v>
      </c>
      <c r="B398" s="324" t="s">
        <v>226</v>
      </c>
      <c r="C398" s="324" t="s">
        <v>212</v>
      </c>
      <c r="D398" s="325"/>
      <c r="E398" s="325"/>
      <c r="F398" s="342">
        <f>F399+F403</f>
        <v>8901</v>
      </c>
    </row>
    <row r="399" spans="1:7" x14ac:dyDescent="0.25">
      <c r="A399" s="323" t="s">
        <v>208</v>
      </c>
      <c r="B399" s="321" t="s">
        <v>226</v>
      </c>
      <c r="C399" s="321" t="s">
        <v>212</v>
      </c>
      <c r="D399" s="322" t="s">
        <v>267</v>
      </c>
      <c r="E399" s="322"/>
      <c r="F399" s="343">
        <f>F400</f>
        <v>525.6</v>
      </c>
    </row>
    <row r="400" spans="1:7" x14ac:dyDescent="0.25">
      <c r="A400" s="323" t="s">
        <v>268</v>
      </c>
      <c r="B400" s="321" t="s">
        <v>226</v>
      </c>
      <c r="C400" s="321" t="s">
        <v>212</v>
      </c>
      <c r="D400" s="322" t="s">
        <v>269</v>
      </c>
      <c r="E400" s="322"/>
      <c r="F400" s="343">
        <f>F401</f>
        <v>525.6</v>
      </c>
    </row>
    <row r="401" spans="1:9" ht="63" x14ac:dyDescent="0.25">
      <c r="A401" s="335" t="s">
        <v>270</v>
      </c>
      <c r="B401" s="321" t="s">
        <v>226</v>
      </c>
      <c r="C401" s="321" t="s">
        <v>212</v>
      </c>
      <c r="D401" s="322" t="s">
        <v>269</v>
      </c>
      <c r="E401" s="322">
        <v>100</v>
      </c>
      <c r="F401" s="343">
        <f>F402</f>
        <v>525.6</v>
      </c>
    </row>
    <row r="402" spans="1:9" ht="31.5" x14ac:dyDescent="0.25">
      <c r="A402" s="323" t="s">
        <v>271</v>
      </c>
      <c r="B402" s="321" t="s">
        <v>226</v>
      </c>
      <c r="C402" s="321" t="s">
        <v>212</v>
      </c>
      <c r="D402" s="322" t="s">
        <v>269</v>
      </c>
      <c r="E402" s="322">
        <v>120</v>
      </c>
      <c r="F402" s="343">
        <v>525.6</v>
      </c>
    </row>
    <row r="403" spans="1:9" x14ac:dyDescent="0.25">
      <c r="A403" s="345" t="s">
        <v>19</v>
      </c>
      <c r="B403" s="321" t="s">
        <v>226</v>
      </c>
      <c r="C403" s="321" t="s">
        <v>212</v>
      </c>
      <c r="D403" s="350" t="s">
        <v>272</v>
      </c>
      <c r="E403" s="350"/>
      <c r="F403" s="360">
        <f>F404</f>
        <v>8375.4</v>
      </c>
    </row>
    <row r="404" spans="1:9" ht="31.5" x14ac:dyDescent="0.25">
      <c r="A404" s="345" t="s">
        <v>273</v>
      </c>
      <c r="B404" s="321" t="s">
        <v>226</v>
      </c>
      <c r="C404" s="321" t="s">
        <v>212</v>
      </c>
      <c r="D404" s="350" t="s">
        <v>274</v>
      </c>
      <c r="E404" s="350"/>
      <c r="F404" s="360">
        <f>F405+F407</f>
        <v>8375.4</v>
      </c>
    </row>
    <row r="405" spans="1:9" ht="63" x14ac:dyDescent="0.25">
      <c r="A405" s="335" t="s">
        <v>270</v>
      </c>
      <c r="B405" s="321" t="s">
        <v>226</v>
      </c>
      <c r="C405" s="321" t="s">
        <v>212</v>
      </c>
      <c r="D405" s="350" t="s">
        <v>274</v>
      </c>
      <c r="E405" s="322">
        <v>100</v>
      </c>
      <c r="F405" s="343">
        <f>F406</f>
        <v>8059.1</v>
      </c>
    </row>
    <row r="406" spans="1:9" x14ac:dyDescent="0.25">
      <c r="A406" s="323" t="s">
        <v>275</v>
      </c>
      <c r="B406" s="321" t="s">
        <v>226</v>
      </c>
      <c r="C406" s="321" t="s">
        <v>212</v>
      </c>
      <c r="D406" s="322" t="s">
        <v>274</v>
      </c>
      <c r="E406" s="322">
        <v>110</v>
      </c>
      <c r="F406" s="343">
        <v>8059.1</v>
      </c>
    </row>
    <row r="407" spans="1:9" s="327" customFormat="1" ht="31.5" x14ac:dyDescent="0.25">
      <c r="A407" s="335" t="s">
        <v>215</v>
      </c>
      <c r="B407" s="349" t="s">
        <v>226</v>
      </c>
      <c r="C407" s="349" t="s">
        <v>212</v>
      </c>
      <c r="D407" s="322" t="s">
        <v>274</v>
      </c>
      <c r="E407" s="322">
        <v>200</v>
      </c>
      <c r="F407" s="343">
        <f>F408</f>
        <v>316.3</v>
      </c>
    </row>
    <row r="408" spans="1:9" ht="31.5" x14ac:dyDescent="0.25">
      <c r="A408" s="323" t="s">
        <v>216</v>
      </c>
      <c r="B408" s="349" t="s">
        <v>226</v>
      </c>
      <c r="C408" s="349" t="s">
        <v>212</v>
      </c>
      <c r="D408" s="322" t="s">
        <v>274</v>
      </c>
      <c r="E408" s="322">
        <v>240</v>
      </c>
      <c r="F408" s="343">
        <v>316.3</v>
      </c>
    </row>
    <row r="409" spans="1:9" ht="18.75" x14ac:dyDescent="0.3">
      <c r="A409" s="326" t="s">
        <v>59</v>
      </c>
      <c r="B409" s="324">
        <v>10</v>
      </c>
      <c r="C409" s="324"/>
      <c r="D409" s="325"/>
      <c r="E409" s="325"/>
      <c r="F409" s="342">
        <f>F410+F426+F417</f>
        <v>9008.6</v>
      </c>
      <c r="G409" s="332"/>
      <c r="H409" s="332"/>
      <c r="I409" s="332"/>
    </row>
    <row r="410" spans="1:9" x14ac:dyDescent="0.25">
      <c r="A410" s="341" t="s">
        <v>176</v>
      </c>
      <c r="B410" s="333" t="s">
        <v>227</v>
      </c>
      <c r="C410" s="333" t="s">
        <v>207</v>
      </c>
      <c r="D410" s="334"/>
      <c r="E410" s="334"/>
      <c r="F410" s="342">
        <f>F411+F422</f>
        <v>374.40000000000003</v>
      </c>
    </row>
    <row r="411" spans="1:9" ht="47.25" x14ac:dyDescent="0.25">
      <c r="A411" s="335" t="s">
        <v>228</v>
      </c>
      <c r="B411" s="336" t="s">
        <v>227</v>
      </c>
      <c r="C411" s="336" t="s">
        <v>207</v>
      </c>
      <c r="D411" s="337" t="s">
        <v>408</v>
      </c>
      <c r="E411" s="337"/>
      <c r="F411" s="343">
        <f>F412</f>
        <v>42.1</v>
      </c>
    </row>
    <row r="412" spans="1:9" ht="47.25" x14ac:dyDescent="0.25">
      <c r="A412" s="335" t="s">
        <v>409</v>
      </c>
      <c r="B412" s="336" t="s">
        <v>227</v>
      </c>
      <c r="C412" s="336" t="s">
        <v>207</v>
      </c>
      <c r="D412" s="337" t="s">
        <v>410</v>
      </c>
      <c r="E412" s="337"/>
      <c r="F412" s="343">
        <f>F413</f>
        <v>42.1</v>
      </c>
    </row>
    <row r="413" spans="1:9" ht="47.25" x14ac:dyDescent="0.25">
      <c r="A413" s="335" t="s">
        <v>471</v>
      </c>
      <c r="B413" s="336" t="s">
        <v>227</v>
      </c>
      <c r="C413" s="336" t="s">
        <v>207</v>
      </c>
      <c r="D413" s="337" t="s">
        <v>411</v>
      </c>
      <c r="E413" s="337"/>
      <c r="F413" s="343">
        <f>F414</f>
        <v>42.1</v>
      </c>
    </row>
    <row r="414" spans="1:9" s="331" customFormat="1" ht="18.75" x14ac:dyDescent="0.3">
      <c r="A414" s="335" t="s">
        <v>415</v>
      </c>
      <c r="B414" s="336" t="s">
        <v>227</v>
      </c>
      <c r="C414" s="336" t="s">
        <v>207</v>
      </c>
      <c r="D414" s="337" t="s">
        <v>411</v>
      </c>
      <c r="E414" s="353">
        <v>300</v>
      </c>
      <c r="F414" s="343">
        <f>F415</f>
        <v>42.1</v>
      </c>
      <c r="G414" s="397">
        <f>F414+F424</f>
        <v>374.40000000000003</v>
      </c>
    </row>
    <row r="415" spans="1:9" ht="31.5" x14ac:dyDescent="0.25">
      <c r="A415" s="335" t="s">
        <v>451</v>
      </c>
      <c r="B415" s="336" t="s">
        <v>227</v>
      </c>
      <c r="C415" s="336" t="s">
        <v>207</v>
      </c>
      <c r="D415" s="337" t="s">
        <v>411</v>
      </c>
      <c r="E415" s="355">
        <v>320</v>
      </c>
      <c r="F415" s="343">
        <v>42.1</v>
      </c>
    </row>
    <row r="416" spans="1:9" x14ac:dyDescent="0.25">
      <c r="A416" s="335" t="s">
        <v>301</v>
      </c>
      <c r="B416" s="336" t="s">
        <v>227</v>
      </c>
      <c r="C416" s="336" t="s">
        <v>207</v>
      </c>
      <c r="D416" s="337" t="s">
        <v>302</v>
      </c>
      <c r="E416" s="337"/>
      <c r="F416" s="343">
        <f>F417</f>
        <v>5861.7</v>
      </c>
    </row>
    <row r="417" spans="1:12" ht="47.25" x14ac:dyDescent="0.25">
      <c r="A417" s="335" t="s">
        <v>412</v>
      </c>
      <c r="B417" s="336" t="s">
        <v>227</v>
      </c>
      <c r="C417" s="336" t="s">
        <v>207</v>
      </c>
      <c r="D417" s="337" t="s">
        <v>433</v>
      </c>
      <c r="E417" s="337"/>
      <c r="F417" s="343">
        <f>F418+F420</f>
        <v>5861.7</v>
      </c>
    </row>
    <row r="418" spans="1:12" ht="31.5" x14ac:dyDescent="0.25">
      <c r="A418" s="335" t="s">
        <v>215</v>
      </c>
      <c r="B418" s="336" t="s">
        <v>227</v>
      </c>
      <c r="C418" s="336" t="s">
        <v>207</v>
      </c>
      <c r="D418" s="337" t="s">
        <v>433</v>
      </c>
      <c r="E418" s="337">
        <v>200</v>
      </c>
      <c r="F418" s="343">
        <f>F419</f>
        <v>105.5</v>
      </c>
    </row>
    <row r="419" spans="1:12" ht="31.5" x14ac:dyDescent="0.25">
      <c r="A419" s="335" t="s">
        <v>216</v>
      </c>
      <c r="B419" s="336" t="s">
        <v>227</v>
      </c>
      <c r="C419" s="336" t="s">
        <v>207</v>
      </c>
      <c r="D419" s="337" t="s">
        <v>433</v>
      </c>
      <c r="E419" s="337">
        <v>240</v>
      </c>
      <c r="F419" s="343">
        <v>105.5</v>
      </c>
    </row>
    <row r="420" spans="1:12" x14ac:dyDescent="0.25">
      <c r="A420" s="335" t="s">
        <v>415</v>
      </c>
      <c r="B420" s="336" t="s">
        <v>227</v>
      </c>
      <c r="C420" s="336" t="s">
        <v>207</v>
      </c>
      <c r="D420" s="337" t="s">
        <v>433</v>
      </c>
      <c r="E420" s="340">
        <v>300</v>
      </c>
      <c r="F420" s="343">
        <f>F421</f>
        <v>5756.2</v>
      </c>
      <c r="J420" s="332"/>
      <c r="K420" s="332"/>
      <c r="L420" s="332"/>
    </row>
    <row r="421" spans="1:12" x14ac:dyDescent="0.25">
      <c r="A421" s="335" t="s">
        <v>237</v>
      </c>
      <c r="B421" s="336" t="s">
        <v>227</v>
      </c>
      <c r="C421" s="336" t="s">
        <v>207</v>
      </c>
      <c r="D421" s="337" t="s">
        <v>433</v>
      </c>
      <c r="E421" s="372">
        <v>310</v>
      </c>
      <c r="F421" s="343">
        <v>5756.2</v>
      </c>
      <c r="G421" s="332">
        <f>F421+F425+F431</f>
        <v>8861</v>
      </c>
    </row>
    <row r="422" spans="1:12" ht="31.5" x14ac:dyDescent="0.25">
      <c r="A422" s="335" t="s">
        <v>413</v>
      </c>
      <c r="B422" s="336" t="s">
        <v>227</v>
      </c>
      <c r="C422" s="336" t="s">
        <v>207</v>
      </c>
      <c r="D422" s="337" t="s">
        <v>414</v>
      </c>
      <c r="E422" s="337"/>
      <c r="F422" s="343">
        <f>F423</f>
        <v>332.3</v>
      </c>
    </row>
    <row r="423" spans="1:12" ht="31.5" x14ac:dyDescent="0.25">
      <c r="A423" s="335" t="s">
        <v>171</v>
      </c>
      <c r="B423" s="336" t="s">
        <v>227</v>
      </c>
      <c r="C423" s="336" t="s">
        <v>207</v>
      </c>
      <c r="D423" s="337" t="s">
        <v>475</v>
      </c>
      <c r="E423" s="361"/>
      <c r="F423" s="343">
        <f>F424</f>
        <v>332.3</v>
      </c>
    </row>
    <row r="424" spans="1:12" x14ac:dyDescent="0.25">
      <c r="A424" s="335" t="s">
        <v>415</v>
      </c>
      <c r="B424" s="336" t="s">
        <v>227</v>
      </c>
      <c r="C424" s="336" t="s">
        <v>207</v>
      </c>
      <c r="D424" s="337" t="s">
        <v>475</v>
      </c>
      <c r="E424" s="340">
        <v>300</v>
      </c>
      <c r="F424" s="343">
        <f>F425</f>
        <v>332.3</v>
      </c>
    </row>
    <row r="425" spans="1:12" x14ac:dyDescent="0.25">
      <c r="A425" s="335" t="s">
        <v>237</v>
      </c>
      <c r="B425" s="336" t="s">
        <v>227</v>
      </c>
      <c r="C425" s="336" t="s">
        <v>207</v>
      </c>
      <c r="D425" s="337" t="s">
        <v>475</v>
      </c>
      <c r="E425" s="372">
        <v>310</v>
      </c>
      <c r="F425" s="343">
        <v>332.3</v>
      </c>
      <c r="G425" s="332"/>
    </row>
    <row r="426" spans="1:12" x14ac:dyDescent="0.25">
      <c r="A426" s="328" t="s">
        <v>117</v>
      </c>
      <c r="B426" s="324">
        <v>10</v>
      </c>
      <c r="C426" s="324" t="s">
        <v>212</v>
      </c>
      <c r="D426" s="322"/>
      <c r="E426" s="322"/>
      <c r="F426" s="343">
        <f t="shared" ref="F426:F430" si="5">F427</f>
        <v>2772.5</v>
      </c>
    </row>
    <row r="427" spans="1:12" ht="31.5" x14ac:dyDescent="0.25">
      <c r="A427" s="323" t="s">
        <v>356</v>
      </c>
      <c r="B427" s="321">
        <v>10</v>
      </c>
      <c r="C427" s="321" t="s">
        <v>212</v>
      </c>
      <c r="D427" s="322" t="s">
        <v>284</v>
      </c>
      <c r="E427" s="322"/>
      <c r="F427" s="343">
        <f t="shared" si="5"/>
        <v>2772.5</v>
      </c>
    </row>
    <row r="428" spans="1:12" x14ac:dyDescent="0.25">
      <c r="A428" s="323" t="s">
        <v>301</v>
      </c>
      <c r="B428" s="321">
        <v>10</v>
      </c>
      <c r="C428" s="321" t="s">
        <v>212</v>
      </c>
      <c r="D428" s="322" t="s">
        <v>302</v>
      </c>
      <c r="E428" s="322"/>
      <c r="F428" s="343">
        <f t="shared" si="5"/>
        <v>2772.5</v>
      </c>
    </row>
    <row r="429" spans="1:12" ht="47.25" x14ac:dyDescent="0.25">
      <c r="A429" s="323" t="s">
        <v>357</v>
      </c>
      <c r="B429" s="321">
        <v>10</v>
      </c>
      <c r="C429" s="321" t="s">
        <v>212</v>
      </c>
      <c r="D429" s="322" t="s">
        <v>358</v>
      </c>
      <c r="E429" s="322"/>
      <c r="F429" s="343">
        <f t="shared" si="5"/>
        <v>2772.5</v>
      </c>
    </row>
    <row r="430" spans="1:12" s="331" customFormat="1" ht="18.75" x14ac:dyDescent="0.3">
      <c r="A430" s="323" t="s">
        <v>359</v>
      </c>
      <c r="B430" s="321">
        <v>10</v>
      </c>
      <c r="C430" s="321" t="s">
        <v>212</v>
      </c>
      <c r="D430" s="322" t="s">
        <v>358</v>
      </c>
      <c r="E430" s="322">
        <v>300</v>
      </c>
      <c r="F430" s="343">
        <f t="shared" si="5"/>
        <v>2772.5</v>
      </c>
    </row>
    <row r="431" spans="1:12" x14ac:dyDescent="0.25">
      <c r="A431" s="323" t="s">
        <v>237</v>
      </c>
      <c r="B431" s="321">
        <v>10</v>
      </c>
      <c r="C431" s="321" t="s">
        <v>212</v>
      </c>
      <c r="D431" s="322" t="s">
        <v>358</v>
      </c>
      <c r="E431" s="322">
        <v>310</v>
      </c>
      <c r="F431" s="343">
        <v>2772.5</v>
      </c>
    </row>
    <row r="432" spans="1:12" ht="18.75" x14ac:dyDescent="0.3">
      <c r="A432" s="326" t="s">
        <v>64</v>
      </c>
      <c r="B432" s="324">
        <v>11</v>
      </c>
      <c r="C432" s="324"/>
      <c r="D432" s="325"/>
      <c r="E432" s="325"/>
      <c r="F432" s="342">
        <f t="shared" ref="F432:F437" si="6">F433</f>
        <v>105</v>
      </c>
      <c r="G432" s="332"/>
      <c r="H432" s="332"/>
      <c r="I432" s="332"/>
    </row>
    <row r="433" spans="1:16381" s="327" customFormat="1" x14ac:dyDescent="0.25">
      <c r="A433" s="341" t="s">
        <v>229</v>
      </c>
      <c r="B433" s="333">
        <v>11</v>
      </c>
      <c r="C433" s="333" t="s">
        <v>206</v>
      </c>
      <c r="D433" s="334"/>
      <c r="E433" s="334"/>
      <c r="F433" s="342">
        <f>F434</f>
        <v>105</v>
      </c>
    </row>
    <row r="434" spans="1:16381" ht="31.5" x14ac:dyDescent="0.25">
      <c r="A434" s="335" t="s">
        <v>416</v>
      </c>
      <c r="B434" s="336" t="s">
        <v>230</v>
      </c>
      <c r="C434" s="336" t="s">
        <v>206</v>
      </c>
      <c r="D434" s="337" t="s">
        <v>417</v>
      </c>
      <c r="E434" s="337"/>
      <c r="F434" s="343">
        <f t="shared" si="6"/>
        <v>105</v>
      </c>
    </row>
    <row r="435" spans="1:16381" x14ac:dyDescent="0.25">
      <c r="A435" s="335" t="s">
        <v>418</v>
      </c>
      <c r="B435" s="336" t="s">
        <v>230</v>
      </c>
      <c r="C435" s="336" t="s">
        <v>206</v>
      </c>
      <c r="D435" s="337" t="s">
        <v>452</v>
      </c>
      <c r="E435" s="337"/>
      <c r="F435" s="343">
        <f t="shared" si="6"/>
        <v>105</v>
      </c>
    </row>
    <row r="436" spans="1:16381" ht="31.5" x14ac:dyDescent="0.25">
      <c r="A436" s="335" t="s">
        <v>472</v>
      </c>
      <c r="B436" s="336" t="s">
        <v>230</v>
      </c>
      <c r="C436" s="336" t="s">
        <v>206</v>
      </c>
      <c r="D436" s="337" t="s">
        <v>453</v>
      </c>
      <c r="E436" s="337"/>
      <c r="F436" s="343">
        <f t="shared" si="6"/>
        <v>105</v>
      </c>
    </row>
    <row r="437" spans="1:16381" ht="31.5" x14ac:dyDescent="0.25">
      <c r="A437" s="335" t="s">
        <v>215</v>
      </c>
      <c r="B437" s="336" t="s">
        <v>230</v>
      </c>
      <c r="C437" s="336" t="s">
        <v>206</v>
      </c>
      <c r="D437" s="337" t="s">
        <v>453</v>
      </c>
      <c r="E437" s="337">
        <v>200</v>
      </c>
      <c r="F437" s="343">
        <f t="shared" si="6"/>
        <v>105</v>
      </c>
    </row>
    <row r="438" spans="1:16381" ht="31.5" x14ac:dyDescent="0.25">
      <c r="A438" s="335" t="s">
        <v>216</v>
      </c>
      <c r="B438" s="336" t="s">
        <v>230</v>
      </c>
      <c r="C438" s="336" t="s">
        <v>206</v>
      </c>
      <c r="D438" s="337" t="s">
        <v>453</v>
      </c>
      <c r="E438" s="337">
        <v>240</v>
      </c>
      <c r="F438" s="343">
        <v>105</v>
      </c>
    </row>
    <row r="439" spans="1:16381" x14ac:dyDescent="0.25">
      <c r="A439" s="341" t="s">
        <v>70</v>
      </c>
      <c r="B439" s="333">
        <v>12</v>
      </c>
      <c r="C439" s="333"/>
      <c r="D439" s="334"/>
      <c r="E439" s="334"/>
      <c r="F439" s="342">
        <f t="shared" ref="F439:F444" si="7">F440</f>
        <v>80</v>
      </c>
      <c r="G439" s="332"/>
      <c r="H439" s="332"/>
      <c r="I439" s="332"/>
    </row>
    <row r="440" spans="1:16381" x14ac:dyDescent="0.25">
      <c r="A440" s="341" t="s">
        <v>438</v>
      </c>
      <c r="B440" s="333" t="s">
        <v>222</v>
      </c>
      <c r="C440" s="333" t="s">
        <v>220</v>
      </c>
      <c r="D440" s="334"/>
      <c r="E440" s="334"/>
      <c r="F440" s="342">
        <f t="shared" si="7"/>
        <v>80</v>
      </c>
    </row>
    <row r="441" spans="1:16381" s="362" customFormat="1" x14ac:dyDescent="0.25">
      <c r="A441" s="335" t="s">
        <v>419</v>
      </c>
      <c r="B441" s="336">
        <v>12</v>
      </c>
      <c r="C441" s="336" t="s">
        <v>220</v>
      </c>
      <c r="D441" s="337" t="s">
        <v>420</v>
      </c>
      <c r="E441" s="337"/>
      <c r="F441" s="343">
        <f t="shared" si="7"/>
        <v>80</v>
      </c>
    </row>
    <row r="442" spans="1:16381" x14ac:dyDescent="0.25">
      <c r="A442" s="335" t="s">
        <v>421</v>
      </c>
      <c r="B442" s="336">
        <v>12</v>
      </c>
      <c r="C442" s="336" t="s">
        <v>220</v>
      </c>
      <c r="D442" s="337" t="s">
        <v>422</v>
      </c>
      <c r="E442" s="337"/>
      <c r="F442" s="343">
        <f t="shared" si="7"/>
        <v>80</v>
      </c>
    </row>
    <row r="443" spans="1:16381" x14ac:dyDescent="0.25">
      <c r="A443" s="335" t="s">
        <v>423</v>
      </c>
      <c r="B443" s="336">
        <v>12</v>
      </c>
      <c r="C443" s="336" t="s">
        <v>220</v>
      </c>
      <c r="D443" s="337" t="s">
        <v>424</v>
      </c>
      <c r="E443" s="337"/>
      <c r="F443" s="343">
        <f t="shared" si="7"/>
        <v>80</v>
      </c>
    </row>
    <row r="444" spans="1:16381" x14ac:dyDescent="0.25">
      <c r="A444" s="335" t="s">
        <v>217</v>
      </c>
      <c r="B444" s="336">
        <v>12</v>
      </c>
      <c r="C444" s="336" t="s">
        <v>220</v>
      </c>
      <c r="D444" s="337" t="s">
        <v>424</v>
      </c>
      <c r="E444" s="337">
        <v>800</v>
      </c>
      <c r="F444" s="343">
        <f t="shared" si="7"/>
        <v>80</v>
      </c>
    </row>
    <row r="445" spans="1:16381" ht="47.25" x14ac:dyDescent="0.25">
      <c r="A445" s="394" t="s">
        <v>446</v>
      </c>
      <c r="B445" s="336">
        <v>12</v>
      </c>
      <c r="C445" s="336" t="s">
        <v>220</v>
      </c>
      <c r="D445" s="337" t="s">
        <v>424</v>
      </c>
      <c r="E445" s="337">
        <v>810</v>
      </c>
      <c r="F445" s="343">
        <v>80</v>
      </c>
    </row>
    <row r="446" spans="1:16381" s="382" customFormat="1" ht="37.5" x14ac:dyDescent="0.3">
      <c r="A446" s="387" t="s">
        <v>439</v>
      </c>
      <c r="B446" s="388" t="s">
        <v>238</v>
      </c>
      <c r="C446" s="388"/>
      <c r="D446" s="329"/>
      <c r="E446" s="329"/>
      <c r="F446" s="343">
        <f>F447</f>
        <v>150</v>
      </c>
      <c r="G446" s="386"/>
      <c r="H446" s="386"/>
      <c r="I446" s="386"/>
      <c r="J446" s="381"/>
      <c r="K446" s="381"/>
      <c r="L446" s="381"/>
      <c r="M446" s="381"/>
      <c r="N446" s="381"/>
      <c r="O446" s="381"/>
      <c r="P446" s="381"/>
      <c r="Q446" s="381"/>
      <c r="R446" s="381"/>
      <c r="S446" s="381"/>
      <c r="T446" s="381"/>
      <c r="U446" s="381"/>
      <c r="V446" s="381"/>
      <c r="W446" s="381"/>
      <c r="X446" s="381"/>
      <c r="Y446" s="381"/>
      <c r="Z446" s="381"/>
      <c r="AA446" s="381"/>
      <c r="AB446" s="381"/>
      <c r="AC446" s="381"/>
      <c r="AD446" s="381"/>
      <c r="AE446" s="381"/>
      <c r="AF446" s="381"/>
      <c r="AG446" s="381"/>
      <c r="AH446" s="381"/>
      <c r="AI446" s="381"/>
      <c r="AJ446" s="381"/>
      <c r="AK446" s="381"/>
      <c r="AL446" s="381"/>
      <c r="AM446" s="381"/>
      <c r="AN446" s="381"/>
      <c r="AO446" s="381"/>
      <c r="AP446" s="381"/>
      <c r="AQ446" s="381"/>
      <c r="AR446" s="381"/>
      <c r="AS446" s="381"/>
      <c r="AT446" s="381"/>
      <c r="AU446" s="381"/>
      <c r="AV446" s="381"/>
      <c r="AW446" s="381"/>
      <c r="AX446" s="381"/>
      <c r="AY446" s="381"/>
      <c r="AZ446" s="381"/>
      <c r="BA446" s="381"/>
      <c r="BB446" s="381"/>
      <c r="BC446" s="381"/>
      <c r="BD446" s="381"/>
      <c r="BE446" s="381"/>
      <c r="BF446" s="381"/>
      <c r="BG446" s="381"/>
      <c r="BH446" s="381"/>
      <c r="BI446" s="381"/>
      <c r="BJ446" s="381"/>
      <c r="BK446" s="381"/>
      <c r="BL446" s="381"/>
      <c r="BM446" s="381"/>
      <c r="BN446" s="381"/>
      <c r="BO446" s="381"/>
      <c r="BP446" s="381"/>
      <c r="BQ446" s="381"/>
      <c r="BR446" s="381"/>
      <c r="BS446" s="381"/>
      <c r="BT446" s="381"/>
      <c r="BU446" s="381"/>
      <c r="BV446" s="381"/>
      <c r="BW446" s="381"/>
      <c r="BX446" s="381"/>
      <c r="BY446" s="381"/>
      <c r="BZ446" s="381"/>
      <c r="CA446" s="381"/>
      <c r="CB446" s="381"/>
      <c r="CC446" s="381"/>
      <c r="CD446" s="381"/>
      <c r="CE446" s="381"/>
      <c r="CF446" s="381"/>
      <c r="CG446" s="381"/>
      <c r="CH446" s="381"/>
      <c r="CI446" s="381"/>
      <c r="CJ446" s="381"/>
      <c r="CK446" s="381"/>
      <c r="CL446" s="381"/>
      <c r="CM446" s="381"/>
      <c r="CN446" s="381"/>
      <c r="CO446" s="381"/>
      <c r="CP446" s="381"/>
      <c r="CQ446" s="381"/>
      <c r="CR446" s="381"/>
      <c r="CS446" s="381"/>
      <c r="CT446" s="381"/>
      <c r="CU446" s="381"/>
      <c r="CV446" s="381"/>
      <c r="CW446" s="381"/>
      <c r="CX446" s="381"/>
      <c r="CY446" s="381"/>
      <c r="CZ446" s="381"/>
      <c r="DA446" s="381"/>
      <c r="DB446" s="381"/>
      <c r="DC446" s="381"/>
      <c r="DD446" s="381"/>
      <c r="DE446" s="381"/>
      <c r="DF446" s="381"/>
      <c r="DG446" s="381"/>
      <c r="DH446" s="381"/>
      <c r="DI446" s="381"/>
      <c r="DJ446" s="381"/>
      <c r="DK446" s="381"/>
      <c r="DL446" s="381"/>
      <c r="DM446" s="381"/>
      <c r="DN446" s="381"/>
      <c r="DO446" s="381"/>
      <c r="DP446" s="381"/>
      <c r="DQ446" s="381"/>
      <c r="DR446" s="381"/>
      <c r="DS446" s="381"/>
      <c r="DT446" s="381"/>
      <c r="DU446" s="381"/>
      <c r="DV446" s="381"/>
      <c r="DW446" s="381"/>
      <c r="DX446" s="381"/>
      <c r="DY446" s="381"/>
      <c r="DZ446" s="381"/>
      <c r="EA446" s="381"/>
      <c r="EB446" s="381"/>
      <c r="EC446" s="381"/>
      <c r="ED446" s="381"/>
      <c r="EE446" s="381"/>
      <c r="EF446" s="381"/>
      <c r="EG446" s="381"/>
      <c r="EH446" s="381"/>
      <c r="EI446" s="381"/>
      <c r="EJ446" s="381"/>
      <c r="EK446" s="381"/>
      <c r="EL446" s="381"/>
      <c r="EM446" s="381"/>
      <c r="EN446" s="381"/>
      <c r="EO446" s="381"/>
      <c r="EP446" s="381"/>
      <c r="EQ446" s="381"/>
      <c r="ER446" s="381"/>
      <c r="ES446" s="381"/>
      <c r="ET446" s="381"/>
      <c r="EU446" s="381"/>
      <c r="EV446" s="381"/>
      <c r="EW446" s="381"/>
      <c r="EX446" s="381"/>
      <c r="EY446" s="381"/>
      <c r="EZ446" s="381"/>
      <c r="FA446" s="381"/>
      <c r="FB446" s="381"/>
      <c r="FC446" s="381"/>
      <c r="FD446" s="381"/>
      <c r="FE446" s="381"/>
      <c r="FF446" s="381"/>
      <c r="FG446" s="381"/>
      <c r="FH446" s="381"/>
      <c r="FI446" s="381"/>
      <c r="FJ446" s="381"/>
      <c r="FK446" s="381"/>
      <c r="FL446" s="381"/>
      <c r="FM446" s="381"/>
      <c r="FN446" s="381"/>
      <c r="FO446" s="381"/>
      <c r="FP446" s="381"/>
      <c r="FQ446" s="381"/>
      <c r="FR446" s="381"/>
      <c r="FS446" s="381"/>
      <c r="FT446" s="381"/>
      <c r="FU446" s="381"/>
      <c r="FV446" s="381"/>
      <c r="FW446" s="381"/>
      <c r="FX446" s="381"/>
      <c r="FY446" s="381"/>
      <c r="FZ446" s="381"/>
      <c r="GA446" s="381"/>
      <c r="GB446" s="381"/>
      <c r="GC446" s="381"/>
      <c r="GD446" s="381"/>
      <c r="GE446" s="381"/>
      <c r="GF446" s="381"/>
      <c r="GG446" s="381"/>
      <c r="GH446" s="381"/>
      <c r="GI446" s="381"/>
      <c r="GJ446" s="381"/>
      <c r="GK446" s="381"/>
      <c r="GL446" s="381"/>
      <c r="GM446" s="381"/>
      <c r="GN446" s="381"/>
      <c r="GO446" s="381"/>
      <c r="GP446" s="381"/>
      <c r="GQ446" s="381"/>
      <c r="GR446" s="381"/>
      <c r="GS446" s="381"/>
      <c r="GT446" s="381"/>
      <c r="GU446" s="381"/>
      <c r="GV446" s="381"/>
      <c r="GW446" s="381"/>
      <c r="GX446" s="381"/>
      <c r="GY446" s="381"/>
      <c r="GZ446" s="381"/>
      <c r="HA446" s="381"/>
      <c r="HB446" s="381"/>
      <c r="HC446" s="381"/>
      <c r="HD446" s="381"/>
      <c r="HE446" s="381"/>
      <c r="HF446" s="381"/>
      <c r="HG446" s="381"/>
      <c r="HH446" s="381"/>
      <c r="HI446" s="381"/>
      <c r="HJ446" s="381"/>
      <c r="HK446" s="381"/>
      <c r="HL446" s="381"/>
      <c r="HM446" s="381"/>
      <c r="HN446" s="381"/>
      <c r="HO446" s="381"/>
      <c r="HP446" s="381"/>
      <c r="HQ446" s="381"/>
      <c r="HR446" s="381"/>
      <c r="HS446" s="381"/>
      <c r="HT446" s="381"/>
      <c r="HU446" s="381"/>
      <c r="HV446" s="381"/>
      <c r="HW446" s="381"/>
      <c r="HX446" s="381"/>
      <c r="HY446" s="381"/>
      <c r="HZ446" s="381"/>
      <c r="IA446" s="381"/>
      <c r="IB446" s="381"/>
      <c r="IC446" s="381"/>
      <c r="ID446" s="381"/>
      <c r="IE446" s="381"/>
      <c r="IF446" s="381"/>
      <c r="IG446" s="381"/>
      <c r="IH446" s="381"/>
      <c r="II446" s="381"/>
      <c r="IJ446" s="381"/>
      <c r="IK446" s="381"/>
      <c r="IL446" s="381"/>
      <c r="IM446" s="381"/>
      <c r="IN446" s="381"/>
      <c r="IO446" s="381"/>
      <c r="IP446" s="381"/>
      <c r="IQ446" s="381"/>
      <c r="IR446" s="381"/>
      <c r="IS446" s="381"/>
      <c r="IT446" s="381"/>
      <c r="IU446" s="381"/>
      <c r="IV446" s="381"/>
      <c r="IW446" s="381"/>
      <c r="IX446" s="381"/>
      <c r="IY446" s="381"/>
      <c r="IZ446" s="381"/>
      <c r="JA446" s="381"/>
      <c r="JB446" s="381"/>
      <c r="JC446" s="381"/>
      <c r="JD446" s="381"/>
      <c r="JE446" s="381"/>
      <c r="JF446" s="381"/>
      <c r="JG446" s="381"/>
      <c r="JH446" s="381"/>
      <c r="JI446" s="381"/>
      <c r="JJ446" s="381"/>
      <c r="JK446" s="381"/>
      <c r="JL446" s="381"/>
      <c r="JM446" s="381"/>
      <c r="JN446" s="381"/>
      <c r="JO446" s="381"/>
      <c r="JP446" s="381"/>
      <c r="JQ446" s="381"/>
      <c r="JR446" s="381"/>
      <c r="JS446" s="381"/>
      <c r="JT446" s="381"/>
      <c r="JU446" s="381"/>
      <c r="JV446" s="381"/>
      <c r="JW446" s="381"/>
      <c r="JX446" s="381"/>
      <c r="JY446" s="381"/>
      <c r="JZ446" s="381"/>
      <c r="KA446" s="381"/>
      <c r="KB446" s="381"/>
      <c r="KC446" s="381"/>
      <c r="KD446" s="381"/>
      <c r="KE446" s="381"/>
      <c r="KF446" s="381"/>
      <c r="KG446" s="381"/>
      <c r="KH446" s="381"/>
      <c r="KI446" s="381"/>
      <c r="KJ446" s="381"/>
      <c r="KK446" s="381"/>
      <c r="KL446" s="381"/>
      <c r="KM446" s="381"/>
      <c r="KN446" s="381"/>
      <c r="KO446" s="381"/>
      <c r="KP446" s="381"/>
      <c r="KQ446" s="381"/>
      <c r="KR446" s="381"/>
      <c r="KS446" s="381"/>
      <c r="KT446" s="381"/>
      <c r="KU446" s="381"/>
      <c r="KV446" s="381"/>
      <c r="KW446" s="381"/>
      <c r="KX446" s="381"/>
      <c r="KY446" s="381"/>
      <c r="KZ446" s="381"/>
      <c r="LA446" s="381"/>
      <c r="LB446" s="381"/>
      <c r="LC446" s="381"/>
      <c r="LD446" s="381"/>
      <c r="LE446" s="381"/>
      <c r="LF446" s="381"/>
      <c r="LG446" s="381"/>
      <c r="LH446" s="381"/>
      <c r="LI446" s="381"/>
      <c r="LJ446" s="381"/>
      <c r="LK446" s="381"/>
      <c r="LL446" s="381"/>
      <c r="LM446" s="381"/>
      <c r="LN446" s="381"/>
      <c r="LO446" s="381"/>
      <c r="LP446" s="381"/>
      <c r="LQ446" s="381"/>
      <c r="LR446" s="381"/>
      <c r="LS446" s="381"/>
      <c r="LT446" s="381"/>
      <c r="LU446" s="381"/>
      <c r="LV446" s="381"/>
      <c r="LW446" s="381"/>
      <c r="LX446" s="381"/>
      <c r="LY446" s="381"/>
      <c r="LZ446" s="381"/>
      <c r="MA446" s="381"/>
      <c r="MB446" s="381"/>
      <c r="MC446" s="381"/>
      <c r="MD446" s="381"/>
      <c r="ME446" s="381"/>
      <c r="MF446" s="381"/>
      <c r="MG446" s="381"/>
      <c r="MH446" s="381"/>
      <c r="MI446" s="381"/>
      <c r="MJ446" s="381"/>
      <c r="MK446" s="381"/>
      <c r="ML446" s="381"/>
      <c r="MM446" s="381"/>
      <c r="MN446" s="381"/>
      <c r="MO446" s="381"/>
      <c r="MP446" s="381"/>
      <c r="MQ446" s="381"/>
      <c r="MR446" s="381"/>
      <c r="MS446" s="381"/>
      <c r="MT446" s="381"/>
      <c r="MU446" s="381"/>
      <c r="MV446" s="381"/>
      <c r="MW446" s="381"/>
      <c r="MX446" s="381"/>
      <c r="MY446" s="381"/>
      <c r="MZ446" s="381"/>
      <c r="NA446" s="381"/>
      <c r="NB446" s="381"/>
      <c r="NC446" s="381"/>
      <c r="ND446" s="381"/>
      <c r="NE446" s="381"/>
      <c r="NF446" s="381"/>
      <c r="NG446" s="381"/>
      <c r="NH446" s="381"/>
      <c r="NI446" s="381"/>
      <c r="NJ446" s="381"/>
      <c r="NK446" s="381"/>
      <c r="NL446" s="381"/>
      <c r="NM446" s="381"/>
      <c r="NN446" s="381"/>
      <c r="NO446" s="381"/>
      <c r="NP446" s="381"/>
      <c r="NQ446" s="381"/>
      <c r="NR446" s="381"/>
      <c r="NS446" s="381"/>
      <c r="NT446" s="381"/>
      <c r="NU446" s="381"/>
      <c r="NV446" s="381"/>
      <c r="NW446" s="381"/>
      <c r="NX446" s="381"/>
      <c r="NY446" s="381"/>
      <c r="NZ446" s="381"/>
      <c r="OA446" s="381"/>
      <c r="OB446" s="381"/>
      <c r="OC446" s="381"/>
      <c r="OD446" s="381"/>
      <c r="OE446" s="381"/>
      <c r="OF446" s="381"/>
      <c r="OG446" s="381"/>
      <c r="OH446" s="381"/>
      <c r="OI446" s="381"/>
      <c r="OJ446" s="381"/>
      <c r="OK446" s="381"/>
      <c r="OL446" s="381"/>
      <c r="OM446" s="381"/>
      <c r="ON446" s="381"/>
      <c r="OO446" s="381"/>
      <c r="OP446" s="381"/>
      <c r="OQ446" s="381"/>
      <c r="OR446" s="381"/>
      <c r="OS446" s="381"/>
      <c r="OT446" s="381"/>
      <c r="OU446" s="381"/>
      <c r="OV446" s="381"/>
      <c r="OW446" s="381"/>
      <c r="OX446" s="381"/>
      <c r="OY446" s="381"/>
      <c r="OZ446" s="381"/>
      <c r="PA446" s="381"/>
      <c r="PB446" s="381"/>
      <c r="PC446" s="381"/>
      <c r="PD446" s="381"/>
      <c r="PE446" s="381"/>
      <c r="PF446" s="381"/>
      <c r="PG446" s="381"/>
      <c r="PH446" s="381"/>
      <c r="PI446" s="381"/>
      <c r="PJ446" s="381"/>
      <c r="PK446" s="381"/>
      <c r="PL446" s="381"/>
      <c r="PM446" s="381"/>
      <c r="PN446" s="381"/>
      <c r="PO446" s="381"/>
      <c r="PP446" s="381"/>
      <c r="PQ446" s="381"/>
      <c r="PR446" s="381"/>
      <c r="PS446" s="381"/>
      <c r="PT446" s="381"/>
      <c r="PU446" s="381"/>
      <c r="PV446" s="381"/>
      <c r="PW446" s="381"/>
      <c r="PX446" s="381"/>
      <c r="PY446" s="381"/>
      <c r="PZ446" s="381"/>
      <c r="QA446" s="381"/>
      <c r="QB446" s="381"/>
      <c r="QC446" s="381"/>
      <c r="QD446" s="381"/>
      <c r="QE446" s="381"/>
      <c r="QF446" s="381"/>
      <c r="QG446" s="381"/>
      <c r="QH446" s="381"/>
      <c r="QI446" s="381"/>
      <c r="QJ446" s="381"/>
      <c r="QK446" s="381"/>
      <c r="QL446" s="381"/>
      <c r="QM446" s="381"/>
      <c r="QN446" s="381"/>
      <c r="QO446" s="381"/>
      <c r="QP446" s="381"/>
      <c r="QQ446" s="381"/>
      <c r="QR446" s="381"/>
      <c r="QS446" s="381"/>
      <c r="QT446" s="381"/>
      <c r="QU446" s="381"/>
      <c r="QV446" s="381"/>
      <c r="QW446" s="381"/>
      <c r="QX446" s="381"/>
      <c r="QY446" s="381"/>
      <c r="QZ446" s="381"/>
      <c r="RA446" s="381"/>
      <c r="RB446" s="381"/>
      <c r="RC446" s="381"/>
      <c r="RD446" s="381"/>
      <c r="RE446" s="381"/>
      <c r="RF446" s="381"/>
      <c r="RG446" s="381"/>
      <c r="RH446" s="381"/>
      <c r="RI446" s="381"/>
      <c r="RJ446" s="381"/>
      <c r="RK446" s="381"/>
      <c r="RL446" s="381"/>
      <c r="RM446" s="381"/>
      <c r="RN446" s="381"/>
      <c r="RO446" s="381"/>
      <c r="RP446" s="381"/>
      <c r="RQ446" s="381"/>
      <c r="RR446" s="381"/>
      <c r="RS446" s="381"/>
      <c r="RT446" s="381"/>
      <c r="RU446" s="381"/>
      <c r="RV446" s="381"/>
      <c r="RW446" s="381"/>
      <c r="RX446" s="381"/>
      <c r="RY446" s="381"/>
      <c r="RZ446" s="381"/>
      <c r="SA446" s="381"/>
      <c r="SB446" s="381"/>
      <c r="SC446" s="381"/>
      <c r="SD446" s="381"/>
      <c r="SE446" s="381"/>
      <c r="SF446" s="381"/>
      <c r="SG446" s="381"/>
      <c r="SH446" s="381"/>
      <c r="SI446" s="381"/>
      <c r="SJ446" s="381"/>
      <c r="SK446" s="381"/>
      <c r="SL446" s="381"/>
      <c r="SM446" s="381"/>
      <c r="SN446" s="381"/>
      <c r="SO446" s="381"/>
      <c r="SP446" s="381"/>
      <c r="SQ446" s="381"/>
      <c r="SR446" s="381"/>
      <c r="SS446" s="381"/>
      <c r="ST446" s="381"/>
      <c r="SU446" s="381"/>
      <c r="SV446" s="381"/>
      <c r="SW446" s="381"/>
      <c r="SX446" s="381"/>
      <c r="SY446" s="381"/>
      <c r="SZ446" s="381"/>
      <c r="TA446" s="381"/>
      <c r="TB446" s="381"/>
      <c r="TC446" s="381"/>
      <c r="TD446" s="381"/>
      <c r="TE446" s="381"/>
      <c r="TF446" s="381"/>
      <c r="TG446" s="381"/>
      <c r="TH446" s="381"/>
      <c r="TI446" s="381"/>
      <c r="TJ446" s="381"/>
      <c r="TK446" s="381"/>
      <c r="TL446" s="381"/>
      <c r="TM446" s="381"/>
      <c r="TN446" s="381"/>
      <c r="TO446" s="381"/>
      <c r="TP446" s="381"/>
      <c r="TQ446" s="381"/>
      <c r="TR446" s="381"/>
      <c r="TS446" s="381"/>
      <c r="TT446" s="381"/>
      <c r="TU446" s="381"/>
      <c r="TV446" s="381"/>
      <c r="TW446" s="381"/>
      <c r="TX446" s="381"/>
      <c r="TY446" s="381"/>
      <c r="TZ446" s="381"/>
      <c r="UA446" s="381"/>
      <c r="UB446" s="381"/>
      <c r="UC446" s="381"/>
      <c r="UD446" s="381"/>
      <c r="UE446" s="381"/>
      <c r="UF446" s="381"/>
      <c r="UG446" s="381"/>
      <c r="UH446" s="381"/>
      <c r="UI446" s="381"/>
      <c r="UJ446" s="381"/>
      <c r="UK446" s="381"/>
      <c r="UL446" s="381"/>
      <c r="UM446" s="381"/>
      <c r="UN446" s="381"/>
      <c r="UO446" s="381"/>
      <c r="UP446" s="381"/>
      <c r="UQ446" s="381"/>
      <c r="UR446" s="381"/>
      <c r="US446" s="381"/>
      <c r="UT446" s="381"/>
      <c r="UU446" s="381"/>
      <c r="UV446" s="381"/>
      <c r="UW446" s="381"/>
      <c r="UX446" s="381"/>
      <c r="UY446" s="381"/>
      <c r="UZ446" s="381"/>
      <c r="VA446" s="381"/>
      <c r="VB446" s="381"/>
      <c r="VC446" s="381"/>
      <c r="VD446" s="381"/>
      <c r="VE446" s="381"/>
      <c r="VF446" s="381"/>
      <c r="VG446" s="381"/>
      <c r="VH446" s="381"/>
      <c r="VI446" s="381"/>
      <c r="VJ446" s="381"/>
      <c r="VK446" s="381"/>
      <c r="VL446" s="381"/>
      <c r="VM446" s="381"/>
      <c r="VN446" s="381"/>
      <c r="VO446" s="381"/>
      <c r="VP446" s="381"/>
      <c r="VQ446" s="381"/>
      <c r="VR446" s="381"/>
      <c r="VS446" s="381"/>
      <c r="VT446" s="381"/>
      <c r="VU446" s="381"/>
      <c r="VV446" s="381"/>
      <c r="VW446" s="381"/>
      <c r="VX446" s="381"/>
      <c r="VY446" s="381"/>
      <c r="VZ446" s="381"/>
      <c r="WA446" s="381"/>
      <c r="WB446" s="381"/>
      <c r="WC446" s="381"/>
      <c r="WD446" s="381"/>
      <c r="WE446" s="381"/>
      <c r="WF446" s="381"/>
      <c r="WG446" s="381"/>
      <c r="WH446" s="381"/>
      <c r="WI446" s="381"/>
      <c r="WJ446" s="381"/>
      <c r="WK446" s="381"/>
      <c r="WL446" s="381"/>
      <c r="WM446" s="381"/>
      <c r="WN446" s="381"/>
      <c r="WO446" s="381"/>
      <c r="WP446" s="381"/>
      <c r="WQ446" s="381"/>
      <c r="WR446" s="381"/>
      <c r="WS446" s="381"/>
      <c r="WT446" s="381"/>
      <c r="WU446" s="381"/>
      <c r="WV446" s="381"/>
      <c r="WW446" s="381"/>
      <c r="WX446" s="381"/>
      <c r="WY446" s="381"/>
      <c r="WZ446" s="381"/>
      <c r="XA446" s="381"/>
      <c r="XB446" s="381"/>
      <c r="XC446" s="381"/>
      <c r="XD446" s="381"/>
      <c r="XE446" s="381"/>
      <c r="XF446" s="381"/>
      <c r="XG446" s="381"/>
      <c r="XH446" s="381"/>
      <c r="XI446" s="381"/>
      <c r="XJ446" s="381"/>
      <c r="XK446" s="381"/>
      <c r="XL446" s="381"/>
      <c r="XM446" s="381"/>
      <c r="XN446" s="381"/>
      <c r="XO446" s="381"/>
      <c r="XP446" s="381"/>
      <c r="XQ446" s="381"/>
      <c r="XR446" s="381"/>
      <c r="XS446" s="381"/>
      <c r="XT446" s="381"/>
      <c r="XU446" s="381"/>
      <c r="XV446" s="381"/>
      <c r="XW446" s="381"/>
      <c r="XX446" s="381"/>
      <c r="XY446" s="381"/>
      <c r="XZ446" s="381"/>
      <c r="YA446" s="381"/>
      <c r="YB446" s="381"/>
      <c r="YC446" s="381"/>
      <c r="YD446" s="381"/>
      <c r="YE446" s="381"/>
      <c r="YF446" s="381"/>
      <c r="YG446" s="381"/>
      <c r="YH446" s="381"/>
      <c r="YI446" s="381"/>
      <c r="YJ446" s="381"/>
      <c r="YK446" s="381"/>
      <c r="YL446" s="381"/>
      <c r="YM446" s="381"/>
      <c r="YN446" s="381"/>
      <c r="YO446" s="381"/>
      <c r="YP446" s="381"/>
      <c r="YQ446" s="381"/>
      <c r="YR446" s="381"/>
      <c r="YS446" s="381"/>
      <c r="YT446" s="381"/>
      <c r="YU446" s="381"/>
      <c r="YV446" s="381"/>
      <c r="YW446" s="381"/>
      <c r="YX446" s="381"/>
      <c r="YY446" s="381"/>
      <c r="YZ446" s="381"/>
      <c r="ZA446" s="381"/>
      <c r="ZB446" s="381"/>
      <c r="ZC446" s="381"/>
      <c r="ZD446" s="381"/>
      <c r="ZE446" s="381"/>
      <c r="ZF446" s="381"/>
      <c r="ZG446" s="381"/>
      <c r="ZH446" s="381"/>
      <c r="ZI446" s="381"/>
      <c r="ZJ446" s="381"/>
      <c r="ZK446" s="381"/>
      <c r="ZL446" s="381"/>
      <c r="ZM446" s="381"/>
      <c r="ZN446" s="381"/>
      <c r="ZO446" s="381"/>
      <c r="ZP446" s="381"/>
      <c r="ZQ446" s="381"/>
      <c r="ZR446" s="381"/>
      <c r="ZS446" s="381"/>
      <c r="ZT446" s="381"/>
      <c r="ZU446" s="381"/>
      <c r="ZV446" s="381"/>
      <c r="ZW446" s="381"/>
      <c r="ZX446" s="381"/>
      <c r="ZY446" s="381"/>
      <c r="ZZ446" s="381"/>
      <c r="AAA446" s="381"/>
      <c r="AAB446" s="381"/>
      <c r="AAC446" s="381"/>
      <c r="AAD446" s="381"/>
      <c r="AAE446" s="381"/>
      <c r="AAF446" s="381"/>
      <c r="AAG446" s="381"/>
      <c r="AAH446" s="381"/>
      <c r="AAI446" s="381"/>
      <c r="AAJ446" s="381"/>
      <c r="AAK446" s="381"/>
      <c r="AAL446" s="381"/>
      <c r="AAM446" s="381"/>
      <c r="AAN446" s="381"/>
      <c r="AAO446" s="381"/>
      <c r="AAP446" s="381"/>
      <c r="AAQ446" s="381"/>
      <c r="AAR446" s="381"/>
      <c r="AAS446" s="381"/>
      <c r="AAT446" s="381"/>
      <c r="AAU446" s="381"/>
      <c r="AAV446" s="381"/>
      <c r="AAW446" s="381"/>
      <c r="AAX446" s="381"/>
      <c r="AAY446" s="381"/>
      <c r="AAZ446" s="381"/>
      <c r="ABA446" s="381"/>
      <c r="ABB446" s="381"/>
      <c r="ABC446" s="381"/>
      <c r="ABD446" s="381"/>
      <c r="ABE446" s="381"/>
      <c r="ABF446" s="381"/>
      <c r="ABG446" s="381"/>
      <c r="ABH446" s="381"/>
      <c r="ABI446" s="381"/>
      <c r="ABJ446" s="381"/>
      <c r="ABK446" s="381"/>
      <c r="ABL446" s="381"/>
      <c r="ABM446" s="381"/>
      <c r="ABN446" s="381"/>
      <c r="ABO446" s="381"/>
      <c r="ABP446" s="381"/>
      <c r="ABQ446" s="381"/>
      <c r="ABR446" s="381"/>
      <c r="ABS446" s="381"/>
      <c r="ABT446" s="381"/>
      <c r="ABU446" s="381"/>
      <c r="ABV446" s="381"/>
      <c r="ABW446" s="381"/>
      <c r="ABX446" s="381"/>
      <c r="ABY446" s="381"/>
      <c r="ABZ446" s="381"/>
      <c r="ACA446" s="381"/>
      <c r="ACB446" s="381"/>
      <c r="ACC446" s="381"/>
      <c r="ACD446" s="381"/>
      <c r="ACE446" s="381"/>
      <c r="ACF446" s="381"/>
      <c r="ACG446" s="381"/>
      <c r="ACH446" s="381"/>
      <c r="ACI446" s="381"/>
      <c r="ACJ446" s="381"/>
      <c r="ACK446" s="381"/>
      <c r="ACL446" s="381"/>
      <c r="ACM446" s="381"/>
      <c r="ACN446" s="381"/>
      <c r="ACO446" s="381"/>
      <c r="ACP446" s="381"/>
      <c r="ACQ446" s="381"/>
      <c r="ACR446" s="381"/>
      <c r="ACS446" s="381"/>
      <c r="ACT446" s="381"/>
      <c r="ACU446" s="381"/>
      <c r="ACV446" s="381"/>
      <c r="ACW446" s="381"/>
      <c r="ACX446" s="381"/>
      <c r="ACY446" s="381"/>
      <c r="ACZ446" s="381"/>
      <c r="ADA446" s="381"/>
      <c r="ADB446" s="381"/>
      <c r="ADC446" s="381"/>
      <c r="ADD446" s="381"/>
      <c r="ADE446" s="381"/>
      <c r="ADF446" s="381"/>
      <c r="ADG446" s="381"/>
      <c r="ADH446" s="381"/>
      <c r="ADI446" s="381"/>
      <c r="ADJ446" s="381"/>
      <c r="ADK446" s="381"/>
      <c r="ADL446" s="381"/>
      <c r="ADM446" s="381"/>
      <c r="ADN446" s="381"/>
      <c r="ADO446" s="381"/>
      <c r="ADP446" s="381"/>
      <c r="ADQ446" s="381"/>
      <c r="ADR446" s="381"/>
      <c r="ADS446" s="381"/>
      <c r="ADT446" s="381"/>
      <c r="ADU446" s="381"/>
      <c r="ADV446" s="381"/>
      <c r="ADW446" s="381"/>
      <c r="ADX446" s="381"/>
      <c r="ADY446" s="381"/>
      <c r="ADZ446" s="381"/>
      <c r="AEA446" s="381"/>
      <c r="AEB446" s="381"/>
      <c r="AEC446" s="381"/>
      <c r="AED446" s="381"/>
      <c r="AEE446" s="381"/>
      <c r="AEF446" s="381"/>
      <c r="AEG446" s="381"/>
      <c r="AEH446" s="381"/>
      <c r="AEI446" s="381"/>
      <c r="AEJ446" s="381"/>
      <c r="AEK446" s="381"/>
      <c r="AEL446" s="381"/>
      <c r="AEM446" s="381"/>
      <c r="AEN446" s="381"/>
      <c r="AEO446" s="381"/>
      <c r="AEP446" s="381"/>
      <c r="AEQ446" s="381"/>
      <c r="AER446" s="381"/>
      <c r="AES446" s="381"/>
      <c r="AET446" s="381"/>
      <c r="AEU446" s="381"/>
      <c r="AEV446" s="381"/>
      <c r="AEW446" s="381"/>
      <c r="AEX446" s="381"/>
      <c r="AEY446" s="381"/>
      <c r="AEZ446" s="381"/>
      <c r="AFA446" s="381"/>
      <c r="AFB446" s="381"/>
      <c r="AFC446" s="381"/>
      <c r="AFD446" s="381"/>
      <c r="AFE446" s="381"/>
      <c r="AFF446" s="381"/>
      <c r="AFG446" s="381"/>
      <c r="AFH446" s="381"/>
      <c r="AFI446" s="381"/>
      <c r="AFJ446" s="381"/>
      <c r="AFK446" s="381"/>
      <c r="AFL446" s="381"/>
      <c r="AFM446" s="381"/>
      <c r="AFN446" s="381"/>
      <c r="AFO446" s="381"/>
      <c r="AFP446" s="381"/>
      <c r="AFQ446" s="381"/>
      <c r="AFR446" s="381"/>
      <c r="AFS446" s="381"/>
      <c r="AFT446" s="381"/>
      <c r="AFU446" s="381"/>
      <c r="AFV446" s="381"/>
      <c r="AFW446" s="381"/>
      <c r="AFX446" s="381"/>
      <c r="AFY446" s="381"/>
      <c r="AFZ446" s="381"/>
      <c r="AGA446" s="381"/>
      <c r="AGB446" s="381"/>
      <c r="AGC446" s="381"/>
      <c r="AGD446" s="381"/>
      <c r="AGE446" s="381"/>
      <c r="AGF446" s="381"/>
      <c r="AGG446" s="381"/>
      <c r="AGH446" s="381"/>
      <c r="AGI446" s="381"/>
      <c r="AGJ446" s="381"/>
      <c r="AGK446" s="381"/>
      <c r="AGL446" s="381"/>
      <c r="AGM446" s="381"/>
      <c r="AGN446" s="381"/>
      <c r="AGO446" s="381"/>
      <c r="AGP446" s="381"/>
      <c r="AGQ446" s="381"/>
      <c r="AGR446" s="381"/>
      <c r="AGS446" s="381"/>
      <c r="AGT446" s="381"/>
      <c r="AGU446" s="381"/>
      <c r="AGV446" s="381"/>
      <c r="AGW446" s="381"/>
      <c r="AGX446" s="381"/>
      <c r="AGY446" s="381"/>
      <c r="AGZ446" s="381"/>
      <c r="AHA446" s="381"/>
      <c r="AHB446" s="381"/>
      <c r="AHC446" s="381"/>
      <c r="AHD446" s="381"/>
      <c r="AHE446" s="381"/>
      <c r="AHF446" s="381"/>
      <c r="AHG446" s="381"/>
      <c r="AHH446" s="381"/>
      <c r="AHI446" s="381"/>
      <c r="AHJ446" s="381"/>
      <c r="AHK446" s="381"/>
      <c r="AHL446" s="381"/>
      <c r="AHM446" s="381"/>
      <c r="AHN446" s="381"/>
      <c r="AHO446" s="381"/>
      <c r="AHP446" s="381"/>
      <c r="AHQ446" s="381"/>
      <c r="AHR446" s="381"/>
      <c r="AHS446" s="381"/>
      <c r="AHT446" s="381"/>
      <c r="AHU446" s="381"/>
      <c r="AHV446" s="381"/>
      <c r="AHW446" s="381"/>
      <c r="AHX446" s="381"/>
      <c r="AHY446" s="381"/>
      <c r="AHZ446" s="381"/>
      <c r="AIA446" s="381"/>
      <c r="AIB446" s="381"/>
      <c r="AIC446" s="381"/>
      <c r="AID446" s="381"/>
      <c r="AIE446" s="381"/>
      <c r="AIF446" s="381"/>
      <c r="AIG446" s="381"/>
      <c r="AIH446" s="381"/>
      <c r="AII446" s="381"/>
      <c r="AIJ446" s="381"/>
      <c r="AIK446" s="381"/>
      <c r="AIL446" s="381"/>
      <c r="AIM446" s="381"/>
      <c r="AIN446" s="381"/>
      <c r="AIO446" s="381"/>
      <c r="AIP446" s="381"/>
      <c r="AIQ446" s="381"/>
      <c r="AIR446" s="381"/>
      <c r="AIS446" s="381"/>
      <c r="AIT446" s="381"/>
      <c r="AIU446" s="381"/>
      <c r="AIV446" s="381"/>
      <c r="AIW446" s="381"/>
      <c r="AIX446" s="381"/>
      <c r="AIY446" s="381"/>
      <c r="AIZ446" s="381"/>
      <c r="AJA446" s="381"/>
      <c r="AJB446" s="381"/>
      <c r="AJC446" s="381"/>
      <c r="AJD446" s="381"/>
      <c r="AJE446" s="381"/>
      <c r="AJF446" s="381"/>
      <c r="AJG446" s="381"/>
      <c r="AJH446" s="381"/>
      <c r="AJI446" s="381"/>
      <c r="AJJ446" s="381"/>
      <c r="AJK446" s="381"/>
      <c r="AJL446" s="381"/>
      <c r="AJM446" s="381"/>
      <c r="AJN446" s="381"/>
      <c r="AJO446" s="381"/>
      <c r="AJP446" s="381"/>
      <c r="AJQ446" s="381"/>
      <c r="AJR446" s="381"/>
      <c r="AJS446" s="381"/>
      <c r="AJT446" s="381"/>
      <c r="AJU446" s="381"/>
      <c r="AJV446" s="381"/>
      <c r="AJW446" s="381"/>
      <c r="AJX446" s="381"/>
      <c r="AJY446" s="381"/>
      <c r="AJZ446" s="381"/>
      <c r="AKA446" s="381"/>
      <c r="AKB446" s="381"/>
      <c r="AKC446" s="381"/>
      <c r="AKD446" s="381"/>
      <c r="AKE446" s="381"/>
      <c r="AKF446" s="381"/>
      <c r="AKG446" s="381"/>
      <c r="AKH446" s="381"/>
      <c r="AKI446" s="381"/>
      <c r="AKJ446" s="381"/>
      <c r="AKK446" s="381"/>
      <c r="AKL446" s="381"/>
      <c r="AKM446" s="381"/>
      <c r="AKN446" s="381"/>
      <c r="AKO446" s="381"/>
      <c r="AKP446" s="381"/>
      <c r="AKQ446" s="381"/>
      <c r="AKR446" s="381"/>
      <c r="AKS446" s="381"/>
      <c r="AKT446" s="381"/>
      <c r="AKU446" s="381"/>
      <c r="AKV446" s="381"/>
      <c r="AKW446" s="381"/>
      <c r="AKX446" s="381"/>
      <c r="AKY446" s="381"/>
      <c r="AKZ446" s="381"/>
      <c r="ALA446" s="381"/>
      <c r="ALB446" s="381"/>
      <c r="ALC446" s="381"/>
      <c r="ALD446" s="381"/>
      <c r="ALE446" s="381"/>
      <c r="ALF446" s="381"/>
      <c r="ALG446" s="381"/>
      <c r="ALH446" s="381"/>
      <c r="ALI446" s="381"/>
      <c r="ALJ446" s="381"/>
      <c r="ALK446" s="381"/>
      <c r="ALL446" s="381"/>
      <c r="ALM446" s="381"/>
      <c r="ALN446" s="381"/>
      <c r="ALO446" s="381"/>
      <c r="ALP446" s="381"/>
      <c r="ALQ446" s="381"/>
      <c r="ALR446" s="381"/>
      <c r="ALS446" s="381"/>
      <c r="ALT446" s="381"/>
      <c r="ALU446" s="381"/>
      <c r="ALV446" s="381"/>
      <c r="ALW446" s="381"/>
      <c r="ALX446" s="381"/>
      <c r="ALY446" s="381"/>
      <c r="ALZ446" s="381"/>
      <c r="AMA446" s="381"/>
      <c r="AMB446" s="381"/>
      <c r="AMC446" s="381"/>
      <c r="AMD446" s="381"/>
      <c r="AME446" s="381"/>
      <c r="AMF446" s="381"/>
      <c r="AMG446" s="381"/>
      <c r="AMH446" s="381"/>
      <c r="AMI446" s="381"/>
      <c r="AMJ446" s="381"/>
      <c r="AMK446" s="381"/>
      <c r="AML446" s="381"/>
      <c r="AMM446" s="381"/>
      <c r="AMN446" s="381"/>
      <c r="AMO446" s="381"/>
      <c r="AMP446" s="381"/>
      <c r="AMQ446" s="381"/>
      <c r="AMR446" s="381"/>
      <c r="AMS446" s="381"/>
      <c r="AMT446" s="381"/>
      <c r="AMU446" s="381"/>
      <c r="AMV446" s="381"/>
      <c r="AMW446" s="381"/>
      <c r="AMX446" s="381"/>
      <c r="AMY446" s="381"/>
      <c r="AMZ446" s="381"/>
      <c r="ANA446" s="381"/>
      <c r="ANB446" s="381"/>
      <c r="ANC446" s="381"/>
      <c r="AND446" s="381"/>
      <c r="ANE446" s="381"/>
      <c r="ANF446" s="381"/>
      <c r="ANG446" s="381"/>
      <c r="ANH446" s="381"/>
      <c r="ANI446" s="381"/>
      <c r="ANJ446" s="381"/>
      <c r="ANK446" s="381"/>
      <c r="ANL446" s="381"/>
      <c r="ANM446" s="381"/>
      <c r="ANN446" s="381"/>
      <c r="ANO446" s="381"/>
      <c r="ANP446" s="381"/>
      <c r="ANQ446" s="381"/>
      <c r="ANR446" s="381"/>
      <c r="ANS446" s="381"/>
      <c r="ANT446" s="381"/>
      <c r="ANU446" s="381"/>
      <c r="ANV446" s="381"/>
      <c r="ANW446" s="381"/>
      <c r="ANX446" s="381"/>
      <c r="ANY446" s="381"/>
      <c r="ANZ446" s="381"/>
      <c r="AOA446" s="381"/>
      <c r="AOB446" s="381"/>
      <c r="AOC446" s="381"/>
      <c r="AOD446" s="381"/>
      <c r="AOE446" s="381"/>
      <c r="AOF446" s="381"/>
      <c r="AOG446" s="381"/>
      <c r="AOH446" s="381"/>
      <c r="AOI446" s="381"/>
      <c r="AOJ446" s="381"/>
      <c r="AOK446" s="381"/>
      <c r="AOL446" s="381"/>
      <c r="AOM446" s="381"/>
      <c r="AON446" s="381"/>
      <c r="AOO446" s="381"/>
      <c r="AOP446" s="381"/>
      <c r="AOQ446" s="381"/>
      <c r="AOR446" s="381"/>
      <c r="AOS446" s="381"/>
      <c r="AOT446" s="381"/>
      <c r="AOU446" s="381"/>
      <c r="AOV446" s="381"/>
      <c r="AOW446" s="381"/>
      <c r="AOX446" s="381"/>
      <c r="AOY446" s="381"/>
      <c r="AOZ446" s="381"/>
      <c r="APA446" s="381"/>
      <c r="APB446" s="381"/>
      <c r="APC446" s="381"/>
      <c r="APD446" s="381"/>
      <c r="APE446" s="381"/>
      <c r="APF446" s="381"/>
      <c r="APG446" s="381"/>
      <c r="APH446" s="381"/>
      <c r="API446" s="381"/>
      <c r="APJ446" s="381"/>
      <c r="APK446" s="381"/>
      <c r="APL446" s="381"/>
      <c r="APM446" s="381"/>
      <c r="APN446" s="381"/>
      <c r="APO446" s="381"/>
      <c r="APP446" s="381"/>
      <c r="APQ446" s="381"/>
      <c r="APR446" s="381"/>
      <c r="APS446" s="381"/>
      <c r="APT446" s="381"/>
      <c r="APU446" s="381"/>
      <c r="APV446" s="381"/>
      <c r="APW446" s="381"/>
      <c r="APX446" s="381"/>
      <c r="APY446" s="381"/>
      <c r="APZ446" s="381"/>
      <c r="AQA446" s="381"/>
      <c r="AQB446" s="381"/>
      <c r="AQC446" s="381"/>
      <c r="AQD446" s="381"/>
      <c r="AQE446" s="381"/>
      <c r="AQF446" s="381"/>
      <c r="AQG446" s="381"/>
      <c r="AQH446" s="381"/>
      <c r="AQI446" s="381"/>
      <c r="AQJ446" s="381"/>
      <c r="AQK446" s="381"/>
      <c r="AQL446" s="381"/>
      <c r="AQM446" s="381"/>
      <c r="AQN446" s="381"/>
      <c r="AQO446" s="381"/>
      <c r="AQP446" s="381"/>
      <c r="AQQ446" s="381"/>
      <c r="AQR446" s="381"/>
      <c r="AQS446" s="381"/>
      <c r="AQT446" s="381"/>
      <c r="AQU446" s="381"/>
      <c r="AQV446" s="381"/>
      <c r="AQW446" s="381"/>
      <c r="AQX446" s="381"/>
      <c r="AQY446" s="381"/>
      <c r="AQZ446" s="381"/>
      <c r="ARA446" s="381"/>
      <c r="ARB446" s="381"/>
      <c r="ARC446" s="381"/>
      <c r="ARD446" s="381"/>
      <c r="ARE446" s="381"/>
      <c r="ARF446" s="381"/>
      <c r="ARG446" s="381"/>
      <c r="ARH446" s="381"/>
      <c r="ARI446" s="381"/>
      <c r="ARJ446" s="381"/>
      <c r="ARK446" s="381"/>
      <c r="ARL446" s="381"/>
      <c r="ARM446" s="381"/>
      <c r="ARN446" s="381"/>
      <c r="ARO446" s="381"/>
      <c r="ARP446" s="381"/>
      <c r="ARQ446" s="381"/>
      <c r="ARR446" s="381"/>
      <c r="ARS446" s="381"/>
      <c r="ART446" s="381"/>
      <c r="ARU446" s="381"/>
      <c r="ARV446" s="381"/>
      <c r="ARW446" s="381"/>
      <c r="ARX446" s="381"/>
      <c r="ARY446" s="381"/>
      <c r="ARZ446" s="381"/>
      <c r="ASA446" s="381"/>
      <c r="ASB446" s="381"/>
      <c r="ASC446" s="381"/>
      <c r="ASD446" s="381"/>
      <c r="ASE446" s="381"/>
      <c r="ASF446" s="381"/>
      <c r="ASG446" s="381"/>
      <c r="ASH446" s="381"/>
      <c r="ASI446" s="381"/>
      <c r="ASJ446" s="381"/>
      <c r="ASK446" s="381"/>
      <c r="ASL446" s="381"/>
      <c r="ASM446" s="381"/>
      <c r="ASN446" s="381"/>
      <c r="ASO446" s="381"/>
      <c r="ASP446" s="381"/>
      <c r="ASQ446" s="381"/>
      <c r="ASR446" s="381"/>
      <c r="ASS446" s="381"/>
      <c r="AST446" s="381"/>
      <c r="ASU446" s="381"/>
      <c r="ASV446" s="381"/>
      <c r="ASW446" s="381"/>
      <c r="ASX446" s="381"/>
      <c r="ASY446" s="381"/>
      <c r="ASZ446" s="381"/>
      <c r="ATA446" s="381"/>
      <c r="ATB446" s="381"/>
      <c r="ATC446" s="381"/>
      <c r="ATD446" s="381"/>
      <c r="ATE446" s="381"/>
      <c r="ATF446" s="381"/>
      <c r="ATG446" s="381"/>
      <c r="ATH446" s="381"/>
      <c r="ATI446" s="381"/>
      <c r="ATJ446" s="381"/>
      <c r="ATK446" s="381"/>
      <c r="ATL446" s="381"/>
      <c r="ATM446" s="381"/>
      <c r="ATN446" s="381"/>
      <c r="ATO446" s="381"/>
      <c r="ATP446" s="381"/>
      <c r="ATQ446" s="381"/>
      <c r="ATR446" s="381"/>
      <c r="ATS446" s="381"/>
      <c r="ATT446" s="381"/>
      <c r="ATU446" s="381"/>
      <c r="ATV446" s="381"/>
      <c r="ATW446" s="381"/>
      <c r="ATX446" s="381"/>
      <c r="ATY446" s="381"/>
      <c r="ATZ446" s="381"/>
      <c r="AUA446" s="381"/>
      <c r="AUB446" s="381"/>
      <c r="AUC446" s="381"/>
      <c r="AUD446" s="381"/>
      <c r="AUE446" s="381"/>
      <c r="AUF446" s="381"/>
      <c r="AUG446" s="381"/>
      <c r="AUH446" s="381"/>
      <c r="AUI446" s="381"/>
      <c r="AUJ446" s="381"/>
      <c r="AUK446" s="381"/>
      <c r="AUL446" s="381"/>
      <c r="AUM446" s="381"/>
      <c r="AUN446" s="381"/>
      <c r="AUO446" s="381"/>
      <c r="AUP446" s="381"/>
      <c r="AUQ446" s="381"/>
      <c r="AUR446" s="381"/>
      <c r="AUS446" s="381"/>
      <c r="AUT446" s="381"/>
      <c r="AUU446" s="381"/>
      <c r="AUV446" s="381"/>
      <c r="AUW446" s="381"/>
      <c r="AUX446" s="381"/>
      <c r="AUY446" s="381"/>
      <c r="AUZ446" s="381"/>
      <c r="AVA446" s="381"/>
      <c r="AVB446" s="381"/>
      <c r="AVC446" s="381"/>
      <c r="AVD446" s="381"/>
      <c r="AVE446" s="381"/>
      <c r="AVF446" s="381"/>
      <c r="AVG446" s="381"/>
      <c r="AVH446" s="381"/>
      <c r="AVI446" s="381"/>
      <c r="AVJ446" s="381"/>
      <c r="AVK446" s="381"/>
      <c r="AVL446" s="381"/>
      <c r="AVM446" s="381"/>
      <c r="AVN446" s="381"/>
      <c r="AVO446" s="381"/>
      <c r="AVP446" s="381"/>
      <c r="AVQ446" s="381"/>
      <c r="AVR446" s="381"/>
      <c r="AVS446" s="381"/>
      <c r="AVT446" s="381"/>
      <c r="AVU446" s="381"/>
      <c r="AVV446" s="381"/>
      <c r="AVW446" s="381"/>
      <c r="AVX446" s="381"/>
      <c r="AVY446" s="381"/>
      <c r="AVZ446" s="381"/>
      <c r="AWA446" s="381"/>
      <c r="AWB446" s="381"/>
      <c r="AWC446" s="381"/>
      <c r="AWD446" s="381"/>
      <c r="AWE446" s="381"/>
      <c r="AWF446" s="381"/>
      <c r="AWG446" s="381"/>
      <c r="AWH446" s="381"/>
      <c r="AWI446" s="381"/>
      <c r="AWJ446" s="381"/>
      <c r="AWK446" s="381"/>
      <c r="AWL446" s="381"/>
      <c r="AWM446" s="381"/>
      <c r="AWN446" s="381"/>
      <c r="AWO446" s="381"/>
      <c r="AWP446" s="381"/>
      <c r="AWQ446" s="381"/>
      <c r="AWR446" s="381"/>
      <c r="AWS446" s="381"/>
      <c r="AWT446" s="381"/>
      <c r="AWU446" s="381"/>
      <c r="AWV446" s="381"/>
      <c r="AWW446" s="381"/>
      <c r="AWX446" s="381"/>
      <c r="AWY446" s="381"/>
      <c r="AWZ446" s="381"/>
      <c r="AXA446" s="381"/>
      <c r="AXB446" s="381"/>
      <c r="AXC446" s="381"/>
      <c r="AXD446" s="381"/>
      <c r="AXE446" s="381"/>
      <c r="AXF446" s="381"/>
      <c r="AXG446" s="381"/>
      <c r="AXH446" s="381"/>
      <c r="AXI446" s="381"/>
      <c r="AXJ446" s="381"/>
      <c r="AXK446" s="381"/>
      <c r="AXL446" s="381"/>
      <c r="AXM446" s="381"/>
      <c r="AXN446" s="381"/>
      <c r="AXO446" s="381"/>
      <c r="AXP446" s="381"/>
      <c r="AXQ446" s="381"/>
      <c r="AXR446" s="381"/>
      <c r="AXS446" s="381"/>
      <c r="AXT446" s="381"/>
      <c r="AXU446" s="381"/>
      <c r="AXV446" s="381"/>
      <c r="AXW446" s="381"/>
      <c r="AXX446" s="381"/>
      <c r="AXY446" s="381"/>
      <c r="AXZ446" s="381"/>
      <c r="AYA446" s="381"/>
      <c r="AYB446" s="381"/>
      <c r="AYC446" s="381"/>
      <c r="AYD446" s="381"/>
      <c r="AYE446" s="381"/>
      <c r="AYF446" s="381"/>
      <c r="AYG446" s="381"/>
      <c r="AYH446" s="381"/>
      <c r="AYI446" s="381"/>
      <c r="AYJ446" s="381"/>
      <c r="AYK446" s="381"/>
      <c r="AYL446" s="381"/>
      <c r="AYM446" s="381"/>
      <c r="AYN446" s="381"/>
      <c r="AYO446" s="381"/>
      <c r="AYP446" s="381"/>
      <c r="AYQ446" s="381"/>
      <c r="AYR446" s="381"/>
      <c r="AYS446" s="381"/>
      <c r="AYT446" s="381"/>
      <c r="AYU446" s="381"/>
      <c r="AYV446" s="381"/>
      <c r="AYW446" s="381"/>
      <c r="AYX446" s="381"/>
      <c r="AYY446" s="381"/>
      <c r="AYZ446" s="381"/>
      <c r="AZA446" s="381"/>
      <c r="AZB446" s="381"/>
      <c r="AZC446" s="381"/>
      <c r="AZD446" s="381"/>
      <c r="AZE446" s="381"/>
      <c r="AZF446" s="381"/>
      <c r="AZG446" s="381"/>
      <c r="AZH446" s="381"/>
      <c r="AZI446" s="381"/>
      <c r="AZJ446" s="381"/>
      <c r="AZK446" s="381"/>
      <c r="AZL446" s="381"/>
      <c r="AZM446" s="381"/>
      <c r="AZN446" s="381"/>
      <c r="AZO446" s="381"/>
      <c r="AZP446" s="381"/>
      <c r="AZQ446" s="381"/>
      <c r="AZR446" s="381"/>
      <c r="AZS446" s="381"/>
      <c r="AZT446" s="381"/>
      <c r="AZU446" s="381"/>
      <c r="AZV446" s="381"/>
      <c r="AZW446" s="381"/>
      <c r="AZX446" s="381"/>
      <c r="AZY446" s="381"/>
      <c r="AZZ446" s="381"/>
      <c r="BAA446" s="381"/>
      <c r="BAB446" s="381"/>
      <c r="BAC446" s="381"/>
      <c r="BAD446" s="381"/>
      <c r="BAE446" s="381"/>
      <c r="BAF446" s="381"/>
      <c r="BAG446" s="381"/>
      <c r="BAH446" s="381"/>
      <c r="BAI446" s="381"/>
      <c r="BAJ446" s="381"/>
      <c r="BAK446" s="381"/>
      <c r="BAL446" s="381"/>
      <c r="BAM446" s="381"/>
      <c r="BAN446" s="381"/>
      <c r="BAO446" s="381"/>
      <c r="BAP446" s="381"/>
      <c r="BAQ446" s="381"/>
      <c r="BAR446" s="381"/>
      <c r="BAS446" s="381"/>
      <c r="BAT446" s="381"/>
      <c r="BAU446" s="381"/>
      <c r="BAV446" s="381"/>
      <c r="BAW446" s="381"/>
      <c r="BAX446" s="381"/>
      <c r="BAY446" s="381"/>
      <c r="BAZ446" s="381"/>
      <c r="BBA446" s="381"/>
      <c r="BBB446" s="381"/>
      <c r="BBC446" s="381"/>
      <c r="BBD446" s="381"/>
      <c r="BBE446" s="381"/>
      <c r="BBF446" s="381"/>
      <c r="BBG446" s="381"/>
      <c r="BBH446" s="381"/>
      <c r="BBI446" s="381"/>
      <c r="BBJ446" s="381"/>
      <c r="BBK446" s="381"/>
      <c r="BBL446" s="381"/>
      <c r="BBM446" s="381"/>
      <c r="BBN446" s="381"/>
      <c r="BBO446" s="381"/>
      <c r="BBP446" s="381"/>
      <c r="BBQ446" s="381"/>
      <c r="BBR446" s="381"/>
      <c r="BBS446" s="381"/>
      <c r="BBT446" s="381"/>
      <c r="BBU446" s="381"/>
      <c r="BBV446" s="381"/>
      <c r="BBW446" s="381"/>
      <c r="BBX446" s="381"/>
      <c r="BBY446" s="381"/>
      <c r="BBZ446" s="381"/>
      <c r="BCA446" s="381"/>
      <c r="BCB446" s="381"/>
      <c r="BCC446" s="381"/>
      <c r="BCD446" s="381"/>
      <c r="BCE446" s="381"/>
      <c r="BCF446" s="381"/>
      <c r="BCG446" s="381"/>
      <c r="BCH446" s="381"/>
      <c r="BCI446" s="381"/>
      <c r="BCJ446" s="381"/>
      <c r="BCK446" s="381"/>
      <c r="BCL446" s="381"/>
      <c r="BCM446" s="381"/>
      <c r="BCN446" s="381"/>
      <c r="BCO446" s="381"/>
      <c r="BCP446" s="381"/>
      <c r="BCQ446" s="381"/>
      <c r="BCR446" s="381"/>
      <c r="BCS446" s="381"/>
      <c r="BCT446" s="381"/>
      <c r="BCU446" s="381"/>
      <c r="BCV446" s="381"/>
      <c r="BCW446" s="381"/>
      <c r="BCX446" s="381"/>
      <c r="BCY446" s="381"/>
      <c r="BCZ446" s="381"/>
      <c r="BDA446" s="381"/>
      <c r="BDB446" s="381"/>
      <c r="BDC446" s="381"/>
      <c r="BDD446" s="381"/>
      <c r="BDE446" s="381"/>
      <c r="BDF446" s="381"/>
      <c r="BDG446" s="381"/>
      <c r="BDH446" s="381"/>
      <c r="BDI446" s="381"/>
      <c r="BDJ446" s="381"/>
      <c r="BDK446" s="381"/>
      <c r="BDL446" s="381"/>
      <c r="BDM446" s="381"/>
      <c r="BDN446" s="381"/>
      <c r="BDO446" s="381"/>
      <c r="BDP446" s="381"/>
      <c r="BDQ446" s="381"/>
      <c r="BDR446" s="381"/>
      <c r="BDS446" s="381"/>
      <c r="BDT446" s="381"/>
      <c r="BDU446" s="381"/>
      <c r="BDV446" s="381"/>
      <c r="BDW446" s="381"/>
      <c r="BDX446" s="381"/>
      <c r="BDY446" s="381"/>
      <c r="BDZ446" s="381"/>
      <c r="BEA446" s="381"/>
      <c r="BEB446" s="381"/>
      <c r="BEC446" s="381"/>
      <c r="BED446" s="381"/>
      <c r="BEE446" s="381"/>
      <c r="BEF446" s="381"/>
      <c r="BEG446" s="381"/>
      <c r="BEH446" s="381"/>
      <c r="BEI446" s="381"/>
      <c r="BEJ446" s="381"/>
      <c r="BEK446" s="381"/>
      <c r="BEL446" s="381"/>
      <c r="BEM446" s="381"/>
      <c r="BEN446" s="381"/>
      <c r="BEO446" s="381"/>
      <c r="BEP446" s="381"/>
      <c r="BEQ446" s="381"/>
      <c r="BER446" s="381"/>
      <c r="BES446" s="381"/>
      <c r="BET446" s="381"/>
      <c r="BEU446" s="381"/>
      <c r="BEV446" s="381"/>
      <c r="BEW446" s="381"/>
      <c r="BEX446" s="381"/>
      <c r="BEY446" s="381"/>
      <c r="BEZ446" s="381"/>
      <c r="BFA446" s="381"/>
      <c r="BFB446" s="381"/>
      <c r="BFC446" s="381"/>
      <c r="BFD446" s="381"/>
      <c r="BFE446" s="381"/>
      <c r="BFF446" s="381"/>
      <c r="BFG446" s="381"/>
      <c r="BFH446" s="381"/>
      <c r="BFI446" s="381"/>
      <c r="BFJ446" s="381"/>
      <c r="BFK446" s="381"/>
      <c r="BFL446" s="381"/>
      <c r="BFM446" s="381"/>
      <c r="BFN446" s="381"/>
      <c r="BFO446" s="381"/>
      <c r="BFP446" s="381"/>
      <c r="BFQ446" s="381"/>
      <c r="BFR446" s="381"/>
      <c r="BFS446" s="381"/>
      <c r="BFT446" s="381"/>
      <c r="BFU446" s="381"/>
      <c r="BFV446" s="381"/>
      <c r="BFW446" s="381"/>
      <c r="BFX446" s="381"/>
      <c r="BFY446" s="381"/>
      <c r="BFZ446" s="381"/>
      <c r="BGA446" s="381"/>
      <c r="BGB446" s="381"/>
      <c r="BGC446" s="381"/>
      <c r="BGD446" s="381"/>
      <c r="BGE446" s="381"/>
      <c r="BGF446" s="381"/>
      <c r="BGG446" s="381"/>
      <c r="BGH446" s="381"/>
      <c r="BGI446" s="381"/>
      <c r="BGJ446" s="381"/>
      <c r="BGK446" s="381"/>
      <c r="BGL446" s="381"/>
      <c r="BGM446" s="381"/>
      <c r="BGN446" s="381"/>
      <c r="BGO446" s="381"/>
      <c r="BGP446" s="381"/>
      <c r="BGQ446" s="381"/>
      <c r="BGR446" s="381"/>
      <c r="BGS446" s="381"/>
      <c r="BGT446" s="381"/>
      <c r="BGU446" s="381"/>
      <c r="BGV446" s="381"/>
      <c r="BGW446" s="381"/>
      <c r="BGX446" s="381"/>
      <c r="BGY446" s="381"/>
      <c r="BGZ446" s="381"/>
      <c r="BHA446" s="381"/>
      <c r="BHB446" s="381"/>
      <c r="BHC446" s="381"/>
      <c r="BHD446" s="381"/>
      <c r="BHE446" s="381"/>
      <c r="BHF446" s="381"/>
      <c r="BHG446" s="381"/>
      <c r="BHH446" s="381"/>
      <c r="BHI446" s="381"/>
      <c r="BHJ446" s="381"/>
      <c r="BHK446" s="381"/>
      <c r="BHL446" s="381"/>
      <c r="BHM446" s="381"/>
      <c r="BHN446" s="381"/>
      <c r="BHO446" s="381"/>
      <c r="BHP446" s="381"/>
      <c r="BHQ446" s="381"/>
      <c r="BHR446" s="381"/>
      <c r="BHS446" s="381"/>
      <c r="BHT446" s="381"/>
      <c r="BHU446" s="381"/>
      <c r="BHV446" s="381"/>
      <c r="BHW446" s="381"/>
      <c r="BHX446" s="381"/>
      <c r="BHY446" s="381"/>
      <c r="BHZ446" s="381"/>
      <c r="BIA446" s="381"/>
      <c r="BIB446" s="381"/>
      <c r="BIC446" s="381"/>
      <c r="BID446" s="381"/>
      <c r="BIE446" s="381"/>
      <c r="BIF446" s="381"/>
      <c r="BIG446" s="381"/>
      <c r="BIH446" s="381"/>
      <c r="BII446" s="381"/>
      <c r="BIJ446" s="381"/>
      <c r="BIK446" s="381"/>
      <c r="BIL446" s="381"/>
      <c r="BIM446" s="381"/>
      <c r="BIN446" s="381"/>
      <c r="BIO446" s="381"/>
      <c r="BIP446" s="381"/>
      <c r="BIQ446" s="381"/>
      <c r="BIR446" s="381"/>
      <c r="BIS446" s="381"/>
      <c r="BIT446" s="381"/>
      <c r="BIU446" s="381"/>
      <c r="BIV446" s="381"/>
      <c r="BIW446" s="381"/>
      <c r="BIX446" s="381"/>
      <c r="BIY446" s="381"/>
      <c r="BIZ446" s="381"/>
      <c r="BJA446" s="381"/>
      <c r="BJB446" s="381"/>
      <c r="BJC446" s="381"/>
      <c r="BJD446" s="381"/>
      <c r="BJE446" s="381"/>
      <c r="BJF446" s="381"/>
      <c r="BJG446" s="381"/>
      <c r="BJH446" s="381"/>
      <c r="BJI446" s="381"/>
      <c r="BJJ446" s="381"/>
      <c r="BJK446" s="381"/>
      <c r="BJL446" s="381"/>
      <c r="BJM446" s="381"/>
      <c r="BJN446" s="381"/>
      <c r="BJO446" s="381"/>
      <c r="BJP446" s="381"/>
      <c r="BJQ446" s="381"/>
      <c r="BJR446" s="381"/>
      <c r="BJS446" s="381"/>
      <c r="BJT446" s="381"/>
      <c r="BJU446" s="381"/>
      <c r="BJV446" s="381"/>
      <c r="BJW446" s="381"/>
      <c r="BJX446" s="381"/>
      <c r="BJY446" s="381"/>
      <c r="BJZ446" s="381"/>
      <c r="BKA446" s="381"/>
      <c r="BKB446" s="381"/>
      <c r="BKC446" s="381"/>
      <c r="BKD446" s="381"/>
      <c r="BKE446" s="381"/>
      <c r="BKF446" s="381"/>
      <c r="BKG446" s="381"/>
      <c r="BKH446" s="381"/>
      <c r="BKI446" s="381"/>
      <c r="BKJ446" s="381"/>
      <c r="BKK446" s="381"/>
      <c r="BKL446" s="381"/>
      <c r="BKM446" s="381"/>
      <c r="BKN446" s="381"/>
      <c r="BKO446" s="381"/>
      <c r="BKP446" s="381"/>
      <c r="BKQ446" s="381"/>
      <c r="BKR446" s="381"/>
      <c r="BKS446" s="381"/>
      <c r="BKT446" s="381"/>
      <c r="BKU446" s="381"/>
      <c r="BKV446" s="381"/>
      <c r="BKW446" s="381"/>
      <c r="BKX446" s="381"/>
      <c r="BKY446" s="381"/>
      <c r="BKZ446" s="381"/>
      <c r="BLA446" s="381"/>
      <c r="BLB446" s="381"/>
      <c r="BLC446" s="381"/>
      <c r="BLD446" s="381"/>
      <c r="BLE446" s="381"/>
      <c r="BLF446" s="381"/>
      <c r="BLG446" s="381"/>
      <c r="BLH446" s="381"/>
      <c r="BLI446" s="381"/>
      <c r="BLJ446" s="381"/>
      <c r="BLK446" s="381"/>
      <c r="BLL446" s="381"/>
      <c r="BLM446" s="381"/>
      <c r="BLN446" s="381"/>
      <c r="BLO446" s="381"/>
      <c r="BLP446" s="381"/>
      <c r="BLQ446" s="381"/>
      <c r="BLR446" s="381"/>
      <c r="BLS446" s="381"/>
      <c r="BLT446" s="381"/>
      <c r="BLU446" s="381"/>
      <c r="BLV446" s="381"/>
      <c r="BLW446" s="381"/>
      <c r="BLX446" s="381"/>
      <c r="BLY446" s="381"/>
      <c r="BLZ446" s="381"/>
      <c r="BMA446" s="381"/>
      <c r="BMB446" s="381"/>
      <c r="BMC446" s="381"/>
      <c r="BMD446" s="381"/>
      <c r="BME446" s="381"/>
      <c r="BMF446" s="381"/>
      <c r="BMG446" s="381"/>
      <c r="BMH446" s="381"/>
      <c r="BMI446" s="381"/>
      <c r="BMJ446" s="381"/>
      <c r="BMK446" s="381"/>
      <c r="BML446" s="381"/>
      <c r="BMM446" s="381"/>
      <c r="BMN446" s="381"/>
      <c r="BMO446" s="381"/>
      <c r="BMP446" s="381"/>
      <c r="BMQ446" s="381"/>
      <c r="BMR446" s="381"/>
      <c r="BMS446" s="381"/>
      <c r="BMT446" s="381"/>
      <c r="BMU446" s="381"/>
      <c r="BMV446" s="381"/>
      <c r="BMW446" s="381"/>
      <c r="BMX446" s="381"/>
      <c r="BMY446" s="381"/>
      <c r="BMZ446" s="381"/>
      <c r="BNA446" s="381"/>
      <c r="BNB446" s="381"/>
      <c r="BNC446" s="381"/>
      <c r="BND446" s="381"/>
      <c r="BNE446" s="381"/>
      <c r="BNF446" s="381"/>
      <c r="BNG446" s="381"/>
      <c r="BNH446" s="381"/>
      <c r="BNI446" s="381"/>
      <c r="BNJ446" s="381"/>
      <c r="BNK446" s="381"/>
      <c r="BNL446" s="381"/>
      <c r="BNM446" s="381"/>
      <c r="BNN446" s="381"/>
      <c r="BNO446" s="381"/>
      <c r="BNP446" s="381"/>
      <c r="BNQ446" s="381"/>
      <c r="BNR446" s="381"/>
      <c r="BNS446" s="381"/>
      <c r="BNT446" s="381"/>
      <c r="BNU446" s="381"/>
      <c r="BNV446" s="381"/>
      <c r="BNW446" s="381"/>
      <c r="BNX446" s="381"/>
      <c r="BNY446" s="381"/>
      <c r="BNZ446" s="381"/>
      <c r="BOA446" s="381"/>
      <c r="BOB446" s="381"/>
      <c r="BOC446" s="381"/>
      <c r="BOD446" s="381"/>
      <c r="BOE446" s="381"/>
      <c r="BOF446" s="381"/>
      <c r="BOG446" s="381"/>
      <c r="BOH446" s="381"/>
      <c r="BOI446" s="381"/>
      <c r="BOJ446" s="381"/>
      <c r="BOK446" s="381"/>
      <c r="BOL446" s="381"/>
      <c r="BOM446" s="381"/>
      <c r="BON446" s="381"/>
      <c r="BOO446" s="381"/>
      <c r="BOP446" s="381"/>
      <c r="BOQ446" s="381"/>
      <c r="BOR446" s="381"/>
      <c r="BOS446" s="381"/>
      <c r="BOT446" s="381"/>
      <c r="BOU446" s="381"/>
      <c r="BOV446" s="381"/>
      <c r="BOW446" s="381"/>
      <c r="BOX446" s="381"/>
      <c r="BOY446" s="381"/>
      <c r="BOZ446" s="381"/>
      <c r="BPA446" s="381"/>
      <c r="BPB446" s="381"/>
      <c r="BPC446" s="381"/>
      <c r="BPD446" s="381"/>
      <c r="BPE446" s="381"/>
      <c r="BPF446" s="381"/>
      <c r="BPG446" s="381"/>
      <c r="BPH446" s="381"/>
      <c r="BPI446" s="381"/>
      <c r="BPJ446" s="381"/>
      <c r="BPK446" s="381"/>
      <c r="BPL446" s="381"/>
      <c r="BPM446" s="381"/>
      <c r="BPN446" s="381"/>
      <c r="BPO446" s="381"/>
      <c r="BPP446" s="381"/>
      <c r="BPQ446" s="381"/>
      <c r="BPR446" s="381"/>
      <c r="BPS446" s="381"/>
      <c r="BPT446" s="381"/>
      <c r="BPU446" s="381"/>
      <c r="BPV446" s="381"/>
      <c r="BPW446" s="381"/>
      <c r="BPX446" s="381"/>
      <c r="BPY446" s="381"/>
      <c r="BPZ446" s="381"/>
      <c r="BQA446" s="381"/>
      <c r="BQB446" s="381"/>
      <c r="BQC446" s="381"/>
      <c r="BQD446" s="381"/>
      <c r="BQE446" s="381"/>
      <c r="BQF446" s="381"/>
      <c r="BQG446" s="381"/>
      <c r="BQH446" s="381"/>
      <c r="BQI446" s="381"/>
      <c r="BQJ446" s="381"/>
      <c r="BQK446" s="381"/>
      <c r="BQL446" s="381"/>
      <c r="BQM446" s="381"/>
      <c r="BQN446" s="381"/>
      <c r="BQO446" s="381"/>
      <c r="BQP446" s="381"/>
      <c r="BQQ446" s="381"/>
      <c r="BQR446" s="381"/>
      <c r="BQS446" s="381"/>
      <c r="BQT446" s="381"/>
      <c r="BQU446" s="381"/>
      <c r="BQV446" s="381"/>
      <c r="BQW446" s="381"/>
      <c r="BQX446" s="381"/>
      <c r="BQY446" s="381"/>
      <c r="BQZ446" s="381"/>
      <c r="BRA446" s="381"/>
      <c r="BRB446" s="381"/>
      <c r="BRC446" s="381"/>
      <c r="BRD446" s="381"/>
      <c r="BRE446" s="381"/>
      <c r="BRF446" s="381"/>
      <c r="BRG446" s="381"/>
      <c r="BRH446" s="381"/>
      <c r="BRI446" s="381"/>
      <c r="BRJ446" s="381"/>
      <c r="BRK446" s="381"/>
      <c r="BRL446" s="381"/>
      <c r="BRM446" s="381"/>
      <c r="BRN446" s="381"/>
      <c r="BRO446" s="381"/>
      <c r="BRP446" s="381"/>
      <c r="BRQ446" s="381"/>
      <c r="BRR446" s="381"/>
      <c r="BRS446" s="381"/>
      <c r="BRT446" s="381"/>
      <c r="BRU446" s="381"/>
      <c r="BRV446" s="381"/>
      <c r="BRW446" s="381"/>
      <c r="BRX446" s="381"/>
      <c r="BRY446" s="381"/>
      <c r="BRZ446" s="381"/>
      <c r="BSA446" s="381"/>
      <c r="BSB446" s="381"/>
      <c r="BSC446" s="381"/>
      <c r="BSD446" s="381"/>
      <c r="BSE446" s="381"/>
      <c r="BSF446" s="381"/>
      <c r="BSG446" s="381"/>
      <c r="BSH446" s="381"/>
      <c r="BSI446" s="381"/>
      <c r="BSJ446" s="381"/>
      <c r="BSK446" s="381"/>
      <c r="BSL446" s="381"/>
      <c r="BSM446" s="381"/>
      <c r="BSN446" s="381"/>
      <c r="BSO446" s="381"/>
      <c r="BSP446" s="381"/>
      <c r="BSQ446" s="381"/>
      <c r="BSR446" s="381"/>
      <c r="BSS446" s="381"/>
      <c r="BST446" s="381"/>
      <c r="BSU446" s="381"/>
      <c r="BSV446" s="381"/>
      <c r="BSW446" s="381"/>
      <c r="BSX446" s="381"/>
      <c r="BSY446" s="381"/>
      <c r="BSZ446" s="381"/>
      <c r="BTA446" s="381"/>
      <c r="BTB446" s="381"/>
      <c r="BTC446" s="381"/>
      <c r="BTD446" s="381"/>
      <c r="BTE446" s="381"/>
      <c r="BTF446" s="381"/>
      <c r="BTG446" s="381"/>
      <c r="BTH446" s="381"/>
      <c r="BTI446" s="381"/>
      <c r="BTJ446" s="381"/>
      <c r="BTK446" s="381"/>
      <c r="BTL446" s="381"/>
      <c r="BTM446" s="381"/>
      <c r="BTN446" s="381"/>
      <c r="BTO446" s="381"/>
      <c r="BTP446" s="381"/>
      <c r="BTQ446" s="381"/>
      <c r="BTR446" s="381"/>
      <c r="BTS446" s="381"/>
      <c r="BTT446" s="381"/>
      <c r="BTU446" s="381"/>
      <c r="BTV446" s="381"/>
      <c r="BTW446" s="381"/>
      <c r="BTX446" s="381"/>
      <c r="BTY446" s="381"/>
      <c r="BTZ446" s="381"/>
      <c r="BUA446" s="381"/>
      <c r="BUB446" s="381"/>
      <c r="BUC446" s="381"/>
      <c r="BUD446" s="381"/>
      <c r="BUE446" s="381"/>
      <c r="BUF446" s="381"/>
      <c r="BUG446" s="381"/>
      <c r="BUH446" s="381"/>
      <c r="BUI446" s="381"/>
      <c r="BUJ446" s="381"/>
      <c r="BUK446" s="381"/>
      <c r="BUL446" s="381"/>
      <c r="BUM446" s="381"/>
      <c r="BUN446" s="381"/>
      <c r="BUO446" s="381"/>
      <c r="BUP446" s="381"/>
      <c r="BUQ446" s="381"/>
      <c r="BUR446" s="381"/>
      <c r="BUS446" s="381"/>
      <c r="BUT446" s="381"/>
      <c r="BUU446" s="381"/>
      <c r="BUV446" s="381"/>
      <c r="BUW446" s="381"/>
      <c r="BUX446" s="381"/>
      <c r="BUY446" s="381"/>
      <c r="BUZ446" s="381"/>
      <c r="BVA446" s="381"/>
      <c r="BVB446" s="381"/>
      <c r="BVC446" s="381"/>
      <c r="BVD446" s="381"/>
      <c r="BVE446" s="381"/>
      <c r="BVF446" s="381"/>
      <c r="BVG446" s="381"/>
      <c r="BVH446" s="381"/>
      <c r="BVI446" s="381"/>
      <c r="BVJ446" s="381"/>
      <c r="BVK446" s="381"/>
      <c r="BVL446" s="381"/>
      <c r="BVM446" s="381"/>
      <c r="BVN446" s="381"/>
      <c r="BVO446" s="381"/>
      <c r="BVP446" s="381"/>
      <c r="BVQ446" s="381"/>
      <c r="BVR446" s="381"/>
      <c r="BVS446" s="381"/>
      <c r="BVT446" s="381"/>
      <c r="BVU446" s="381"/>
      <c r="BVV446" s="381"/>
      <c r="BVW446" s="381"/>
      <c r="BVX446" s="381"/>
      <c r="BVY446" s="381"/>
      <c r="BVZ446" s="381"/>
      <c r="BWA446" s="381"/>
      <c r="BWB446" s="381"/>
      <c r="BWC446" s="381"/>
      <c r="BWD446" s="381"/>
      <c r="BWE446" s="381"/>
      <c r="BWF446" s="381"/>
      <c r="BWG446" s="381"/>
      <c r="BWH446" s="381"/>
      <c r="BWI446" s="381"/>
      <c r="BWJ446" s="381"/>
      <c r="BWK446" s="381"/>
      <c r="BWL446" s="381"/>
      <c r="BWM446" s="381"/>
      <c r="BWN446" s="381"/>
      <c r="BWO446" s="381"/>
      <c r="BWP446" s="381"/>
      <c r="BWQ446" s="381"/>
      <c r="BWR446" s="381"/>
      <c r="BWS446" s="381"/>
      <c r="BWT446" s="381"/>
      <c r="BWU446" s="381"/>
      <c r="BWV446" s="381"/>
      <c r="BWW446" s="381"/>
      <c r="BWX446" s="381"/>
      <c r="BWY446" s="381"/>
      <c r="BWZ446" s="381"/>
      <c r="BXA446" s="381"/>
      <c r="BXB446" s="381"/>
      <c r="BXC446" s="381"/>
      <c r="BXD446" s="381"/>
      <c r="BXE446" s="381"/>
      <c r="BXF446" s="381"/>
      <c r="BXG446" s="381"/>
      <c r="BXH446" s="381"/>
      <c r="BXI446" s="381"/>
      <c r="BXJ446" s="381"/>
      <c r="BXK446" s="381"/>
      <c r="BXL446" s="381"/>
      <c r="BXM446" s="381"/>
      <c r="BXN446" s="381"/>
      <c r="BXO446" s="381"/>
      <c r="BXP446" s="381"/>
      <c r="BXQ446" s="381"/>
      <c r="BXR446" s="381"/>
      <c r="BXS446" s="381"/>
      <c r="BXT446" s="381"/>
      <c r="BXU446" s="381"/>
      <c r="BXV446" s="381"/>
      <c r="BXW446" s="381"/>
      <c r="BXX446" s="381"/>
      <c r="BXY446" s="381"/>
      <c r="BXZ446" s="381"/>
      <c r="BYA446" s="381"/>
      <c r="BYB446" s="381"/>
      <c r="BYC446" s="381"/>
      <c r="BYD446" s="381"/>
      <c r="BYE446" s="381"/>
      <c r="BYF446" s="381"/>
      <c r="BYG446" s="381"/>
      <c r="BYH446" s="381"/>
      <c r="BYI446" s="381"/>
      <c r="BYJ446" s="381"/>
      <c r="BYK446" s="381"/>
      <c r="BYL446" s="381"/>
      <c r="BYM446" s="381"/>
      <c r="BYN446" s="381"/>
      <c r="BYO446" s="381"/>
      <c r="BYP446" s="381"/>
      <c r="BYQ446" s="381"/>
      <c r="BYR446" s="381"/>
      <c r="BYS446" s="381"/>
      <c r="BYT446" s="381"/>
      <c r="BYU446" s="381"/>
      <c r="BYV446" s="381"/>
      <c r="BYW446" s="381"/>
      <c r="BYX446" s="381"/>
      <c r="BYY446" s="381"/>
      <c r="BYZ446" s="381"/>
      <c r="BZA446" s="381"/>
      <c r="BZB446" s="381"/>
      <c r="BZC446" s="381"/>
      <c r="BZD446" s="381"/>
      <c r="BZE446" s="381"/>
      <c r="BZF446" s="381"/>
      <c r="BZG446" s="381"/>
      <c r="BZH446" s="381"/>
      <c r="BZI446" s="381"/>
      <c r="BZJ446" s="381"/>
      <c r="BZK446" s="381"/>
      <c r="BZL446" s="381"/>
      <c r="BZM446" s="381"/>
      <c r="BZN446" s="381"/>
      <c r="BZO446" s="381"/>
      <c r="BZP446" s="381"/>
      <c r="BZQ446" s="381"/>
      <c r="BZR446" s="381"/>
      <c r="BZS446" s="381"/>
      <c r="BZT446" s="381"/>
      <c r="BZU446" s="381"/>
      <c r="BZV446" s="381"/>
      <c r="BZW446" s="381"/>
      <c r="BZX446" s="381"/>
      <c r="BZY446" s="381"/>
      <c r="BZZ446" s="381"/>
      <c r="CAA446" s="381"/>
      <c r="CAB446" s="381"/>
      <c r="CAC446" s="381"/>
      <c r="CAD446" s="381"/>
      <c r="CAE446" s="381"/>
      <c r="CAF446" s="381"/>
      <c r="CAG446" s="381"/>
      <c r="CAH446" s="381"/>
      <c r="CAI446" s="381"/>
      <c r="CAJ446" s="381"/>
      <c r="CAK446" s="381"/>
      <c r="CAL446" s="381"/>
      <c r="CAM446" s="381"/>
      <c r="CAN446" s="381"/>
      <c r="CAO446" s="381"/>
      <c r="CAP446" s="381"/>
      <c r="CAQ446" s="381"/>
      <c r="CAR446" s="381"/>
      <c r="CAS446" s="381"/>
      <c r="CAT446" s="381"/>
      <c r="CAU446" s="381"/>
      <c r="CAV446" s="381"/>
      <c r="CAW446" s="381"/>
      <c r="CAX446" s="381"/>
      <c r="CAY446" s="381"/>
      <c r="CAZ446" s="381"/>
      <c r="CBA446" s="381"/>
      <c r="CBB446" s="381"/>
      <c r="CBC446" s="381"/>
      <c r="CBD446" s="381"/>
      <c r="CBE446" s="381"/>
      <c r="CBF446" s="381"/>
      <c r="CBG446" s="381"/>
      <c r="CBH446" s="381"/>
      <c r="CBI446" s="381"/>
      <c r="CBJ446" s="381"/>
      <c r="CBK446" s="381"/>
      <c r="CBL446" s="381"/>
      <c r="CBM446" s="381"/>
      <c r="CBN446" s="381"/>
      <c r="CBO446" s="381"/>
      <c r="CBP446" s="381"/>
      <c r="CBQ446" s="381"/>
      <c r="CBR446" s="381"/>
      <c r="CBS446" s="381"/>
      <c r="CBT446" s="381"/>
      <c r="CBU446" s="381"/>
      <c r="CBV446" s="381"/>
      <c r="CBW446" s="381"/>
      <c r="CBX446" s="381"/>
      <c r="CBY446" s="381"/>
      <c r="CBZ446" s="381"/>
      <c r="CCA446" s="381"/>
      <c r="CCB446" s="381"/>
      <c r="CCC446" s="381"/>
      <c r="CCD446" s="381"/>
      <c r="CCE446" s="381"/>
      <c r="CCF446" s="381"/>
      <c r="CCG446" s="381"/>
      <c r="CCH446" s="381"/>
      <c r="CCI446" s="381"/>
      <c r="CCJ446" s="381"/>
      <c r="CCK446" s="381"/>
      <c r="CCL446" s="381"/>
      <c r="CCM446" s="381"/>
      <c r="CCN446" s="381"/>
      <c r="CCO446" s="381"/>
      <c r="CCP446" s="381"/>
      <c r="CCQ446" s="381"/>
      <c r="CCR446" s="381"/>
      <c r="CCS446" s="381"/>
      <c r="CCT446" s="381"/>
      <c r="CCU446" s="381"/>
      <c r="CCV446" s="381"/>
      <c r="CCW446" s="381"/>
      <c r="CCX446" s="381"/>
      <c r="CCY446" s="381"/>
      <c r="CCZ446" s="381"/>
      <c r="CDA446" s="381"/>
      <c r="CDB446" s="381"/>
      <c r="CDC446" s="381"/>
      <c r="CDD446" s="381"/>
      <c r="CDE446" s="381"/>
      <c r="CDF446" s="381"/>
      <c r="CDG446" s="381"/>
      <c r="CDH446" s="381"/>
      <c r="CDI446" s="381"/>
      <c r="CDJ446" s="381"/>
      <c r="CDK446" s="381"/>
      <c r="CDL446" s="381"/>
      <c r="CDM446" s="381"/>
      <c r="CDN446" s="381"/>
      <c r="CDO446" s="381"/>
      <c r="CDP446" s="381"/>
      <c r="CDQ446" s="381"/>
      <c r="CDR446" s="381"/>
      <c r="CDS446" s="381"/>
      <c r="CDT446" s="381"/>
      <c r="CDU446" s="381"/>
      <c r="CDV446" s="381"/>
      <c r="CDW446" s="381"/>
      <c r="CDX446" s="381"/>
      <c r="CDY446" s="381"/>
      <c r="CDZ446" s="381"/>
      <c r="CEA446" s="381"/>
      <c r="CEB446" s="381"/>
      <c r="CEC446" s="381"/>
      <c r="CED446" s="381"/>
      <c r="CEE446" s="381"/>
      <c r="CEF446" s="381"/>
      <c r="CEG446" s="381"/>
      <c r="CEH446" s="381"/>
      <c r="CEI446" s="381"/>
      <c r="CEJ446" s="381"/>
      <c r="CEK446" s="381"/>
      <c r="CEL446" s="381"/>
      <c r="CEM446" s="381"/>
      <c r="CEN446" s="381"/>
      <c r="CEO446" s="381"/>
      <c r="CEP446" s="381"/>
      <c r="CEQ446" s="381"/>
      <c r="CER446" s="381"/>
      <c r="CES446" s="381"/>
      <c r="CET446" s="381"/>
      <c r="CEU446" s="381"/>
      <c r="CEV446" s="381"/>
      <c r="CEW446" s="381"/>
      <c r="CEX446" s="381"/>
      <c r="CEY446" s="381"/>
      <c r="CEZ446" s="381"/>
      <c r="CFA446" s="381"/>
      <c r="CFB446" s="381"/>
      <c r="CFC446" s="381"/>
      <c r="CFD446" s="381"/>
      <c r="CFE446" s="381"/>
      <c r="CFF446" s="381"/>
      <c r="CFG446" s="381"/>
      <c r="CFH446" s="381"/>
      <c r="CFI446" s="381"/>
      <c r="CFJ446" s="381"/>
      <c r="CFK446" s="381"/>
      <c r="CFL446" s="381"/>
      <c r="CFM446" s="381"/>
      <c r="CFN446" s="381"/>
      <c r="CFO446" s="381"/>
      <c r="CFP446" s="381"/>
      <c r="CFQ446" s="381"/>
      <c r="CFR446" s="381"/>
      <c r="CFS446" s="381"/>
      <c r="CFT446" s="381"/>
      <c r="CFU446" s="381"/>
      <c r="CFV446" s="381"/>
      <c r="CFW446" s="381"/>
      <c r="CFX446" s="381"/>
      <c r="CFY446" s="381"/>
      <c r="CFZ446" s="381"/>
      <c r="CGA446" s="381"/>
      <c r="CGB446" s="381"/>
      <c r="CGC446" s="381"/>
      <c r="CGD446" s="381"/>
      <c r="CGE446" s="381"/>
      <c r="CGF446" s="381"/>
      <c r="CGG446" s="381"/>
      <c r="CGH446" s="381"/>
      <c r="CGI446" s="381"/>
      <c r="CGJ446" s="381"/>
      <c r="CGK446" s="381"/>
      <c r="CGL446" s="381"/>
      <c r="CGM446" s="381"/>
      <c r="CGN446" s="381"/>
      <c r="CGO446" s="381"/>
      <c r="CGP446" s="381"/>
      <c r="CGQ446" s="381"/>
      <c r="CGR446" s="381"/>
      <c r="CGS446" s="381"/>
      <c r="CGT446" s="381"/>
      <c r="CGU446" s="381"/>
      <c r="CGV446" s="381"/>
      <c r="CGW446" s="381"/>
      <c r="CGX446" s="381"/>
      <c r="CGY446" s="381"/>
      <c r="CGZ446" s="381"/>
      <c r="CHA446" s="381"/>
      <c r="CHB446" s="381"/>
      <c r="CHC446" s="381"/>
      <c r="CHD446" s="381"/>
      <c r="CHE446" s="381"/>
      <c r="CHF446" s="381"/>
      <c r="CHG446" s="381"/>
      <c r="CHH446" s="381"/>
      <c r="CHI446" s="381"/>
      <c r="CHJ446" s="381"/>
      <c r="CHK446" s="381"/>
      <c r="CHL446" s="381"/>
      <c r="CHM446" s="381"/>
      <c r="CHN446" s="381"/>
      <c r="CHO446" s="381"/>
      <c r="CHP446" s="381"/>
      <c r="CHQ446" s="381"/>
      <c r="CHR446" s="381"/>
      <c r="CHS446" s="381"/>
      <c r="CHT446" s="381"/>
      <c r="CHU446" s="381"/>
      <c r="CHV446" s="381"/>
      <c r="CHW446" s="381"/>
      <c r="CHX446" s="381"/>
      <c r="CHY446" s="381"/>
      <c r="CHZ446" s="381"/>
      <c r="CIA446" s="381"/>
      <c r="CIB446" s="381"/>
      <c r="CIC446" s="381"/>
      <c r="CID446" s="381"/>
      <c r="CIE446" s="381"/>
      <c r="CIF446" s="381"/>
      <c r="CIG446" s="381"/>
      <c r="CIH446" s="381"/>
      <c r="CII446" s="381"/>
      <c r="CIJ446" s="381"/>
      <c r="CIK446" s="381"/>
      <c r="CIL446" s="381"/>
      <c r="CIM446" s="381"/>
      <c r="CIN446" s="381"/>
      <c r="CIO446" s="381"/>
      <c r="CIP446" s="381"/>
      <c r="CIQ446" s="381"/>
      <c r="CIR446" s="381"/>
      <c r="CIS446" s="381"/>
      <c r="CIT446" s="381"/>
      <c r="CIU446" s="381"/>
      <c r="CIV446" s="381"/>
      <c r="CIW446" s="381"/>
      <c r="CIX446" s="381"/>
      <c r="CIY446" s="381"/>
      <c r="CIZ446" s="381"/>
      <c r="CJA446" s="381"/>
      <c r="CJB446" s="381"/>
      <c r="CJC446" s="381"/>
      <c r="CJD446" s="381"/>
      <c r="CJE446" s="381"/>
      <c r="CJF446" s="381"/>
      <c r="CJG446" s="381"/>
      <c r="CJH446" s="381"/>
      <c r="CJI446" s="381"/>
      <c r="CJJ446" s="381"/>
      <c r="CJK446" s="381"/>
      <c r="CJL446" s="381"/>
      <c r="CJM446" s="381"/>
      <c r="CJN446" s="381"/>
      <c r="CJO446" s="381"/>
      <c r="CJP446" s="381"/>
      <c r="CJQ446" s="381"/>
      <c r="CJR446" s="381"/>
      <c r="CJS446" s="381"/>
      <c r="CJT446" s="381"/>
      <c r="CJU446" s="381"/>
      <c r="CJV446" s="381"/>
      <c r="CJW446" s="381"/>
      <c r="CJX446" s="381"/>
      <c r="CJY446" s="381"/>
      <c r="CJZ446" s="381"/>
      <c r="CKA446" s="381"/>
      <c r="CKB446" s="381"/>
      <c r="CKC446" s="381"/>
      <c r="CKD446" s="381"/>
      <c r="CKE446" s="381"/>
      <c r="CKF446" s="381"/>
      <c r="CKG446" s="381"/>
      <c r="CKH446" s="381"/>
      <c r="CKI446" s="381"/>
      <c r="CKJ446" s="381"/>
      <c r="CKK446" s="381"/>
      <c r="CKL446" s="381"/>
      <c r="CKM446" s="381"/>
      <c r="CKN446" s="381"/>
      <c r="CKO446" s="381"/>
      <c r="CKP446" s="381"/>
      <c r="CKQ446" s="381"/>
      <c r="CKR446" s="381"/>
      <c r="CKS446" s="381"/>
      <c r="CKT446" s="381"/>
      <c r="CKU446" s="381"/>
      <c r="CKV446" s="381"/>
      <c r="CKW446" s="381"/>
      <c r="CKX446" s="381"/>
      <c r="CKY446" s="381"/>
      <c r="CKZ446" s="381"/>
      <c r="CLA446" s="381"/>
      <c r="CLB446" s="381"/>
      <c r="CLC446" s="381"/>
      <c r="CLD446" s="381"/>
      <c r="CLE446" s="381"/>
      <c r="CLF446" s="381"/>
      <c r="CLG446" s="381"/>
      <c r="CLH446" s="381"/>
      <c r="CLI446" s="381"/>
      <c r="CLJ446" s="381"/>
      <c r="CLK446" s="381"/>
      <c r="CLL446" s="381"/>
      <c r="CLM446" s="381"/>
      <c r="CLN446" s="381"/>
      <c r="CLO446" s="381"/>
      <c r="CLP446" s="381"/>
      <c r="CLQ446" s="381"/>
      <c r="CLR446" s="381"/>
      <c r="CLS446" s="381"/>
      <c r="CLT446" s="381"/>
      <c r="CLU446" s="381"/>
      <c r="CLV446" s="381"/>
      <c r="CLW446" s="381"/>
      <c r="CLX446" s="381"/>
      <c r="CLY446" s="381"/>
      <c r="CLZ446" s="381"/>
      <c r="CMA446" s="381"/>
      <c r="CMB446" s="381"/>
      <c r="CMC446" s="381"/>
      <c r="CMD446" s="381"/>
      <c r="CME446" s="381"/>
      <c r="CMF446" s="381"/>
      <c r="CMG446" s="381"/>
      <c r="CMH446" s="381"/>
      <c r="CMI446" s="381"/>
      <c r="CMJ446" s="381"/>
      <c r="CMK446" s="381"/>
      <c r="CML446" s="381"/>
      <c r="CMM446" s="381"/>
      <c r="CMN446" s="381"/>
      <c r="CMO446" s="381"/>
      <c r="CMP446" s="381"/>
      <c r="CMQ446" s="381"/>
      <c r="CMR446" s="381"/>
      <c r="CMS446" s="381"/>
      <c r="CMT446" s="381"/>
      <c r="CMU446" s="381"/>
      <c r="CMV446" s="381"/>
      <c r="CMW446" s="381"/>
      <c r="CMX446" s="381"/>
      <c r="CMY446" s="381"/>
      <c r="CMZ446" s="381"/>
      <c r="CNA446" s="381"/>
      <c r="CNB446" s="381"/>
      <c r="CNC446" s="381"/>
      <c r="CND446" s="381"/>
      <c r="CNE446" s="381"/>
      <c r="CNF446" s="381"/>
      <c r="CNG446" s="381"/>
      <c r="CNH446" s="381"/>
      <c r="CNI446" s="381"/>
      <c r="CNJ446" s="381"/>
      <c r="CNK446" s="381"/>
      <c r="CNL446" s="381"/>
      <c r="CNM446" s="381"/>
      <c r="CNN446" s="381"/>
      <c r="CNO446" s="381"/>
      <c r="CNP446" s="381"/>
      <c r="CNQ446" s="381"/>
      <c r="CNR446" s="381"/>
      <c r="CNS446" s="381"/>
      <c r="CNT446" s="381"/>
      <c r="CNU446" s="381"/>
      <c r="CNV446" s="381"/>
      <c r="CNW446" s="381"/>
      <c r="CNX446" s="381"/>
      <c r="CNY446" s="381"/>
      <c r="CNZ446" s="381"/>
      <c r="COA446" s="381"/>
      <c r="COB446" s="381"/>
      <c r="COC446" s="381"/>
      <c r="COD446" s="381"/>
      <c r="COE446" s="381"/>
      <c r="COF446" s="381"/>
      <c r="COG446" s="381"/>
      <c r="COH446" s="381"/>
      <c r="COI446" s="381"/>
      <c r="COJ446" s="381"/>
      <c r="COK446" s="381"/>
      <c r="COL446" s="381"/>
      <c r="COM446" s="381"/>
      <c r="CON446" s="381"/>
      <c r="COO446" s="381"/>
      <c r="COP446" s="381"/>
      <c r="COQ446" s="381"/>
      <c r="COR446" s="381"/>
      <c r="COS446" s="381"/>
      <c r="COT446" s="381"/>
      <c r="COU446" s="381"/>
      <c r="COV446" s="381"/>
      <c r="COW446" s="381"/>
      <c r="COX446" s="381"/>
      <c r="COY446" s="381"/>
      <c r="COZ446" s="381"/>
      <c r="CPA446" s="381"/>
      <c r="CPB446" s="381"/>
      <c r="CPC446" s="381"/>
      <c r="CPD446" s="381"/>
      <c r="CPE446" s="381"/>
      <c r="CPF446" s="381"/>
      <c r="CPG446" s="381"/>
      <c r="CPH446" s="381"/>
      <c r="CPI446" s="381"/>
      <c r="CPJ446" s="381"/>
      <c r="CPK446" s="381"/>
      <c r="CPL446" s="381"/>
      <c r="CPM446" s="381"/>
      <c r="CPN446" s="381"/>
      <c r="CPO446" s="381"/>
      <c r="CPP446" s="381"/>
      <c r="CPQ446" s="381"/>
      <c r="CPR446" s="381"/>
      <c r="CPS446" s="381"/>
      <c r="CPT446" s="381"/>
      <c r="CPU446" s="381"/>
      <c r="CPV446" s="381"/>
      <c r="CPW446" s="381"/>
      <c r="CPX446" s="381"/>
      <c r="CPY446" s="381"/>
      <c r="CPZ446" s="381"/>
      <c r="CQA446" s="381"/>
      <c r="CQB446" s="381"/>
      <c r="CQC446" s="381"/>
      <c r="CQD446" s="381"/>
      <c r="CQE446" s="381"/>
      <c r="CQF446" s="381"/>
      <c r="CQG446" s="381"/>
      <c r="CQH446" s="381"/>
      <c r="CQI446" s="381"/>
      <c r="CQJ446" s="381"/>
      <c r="CQK446" s="381"/>
      <c r="CQL446" s="381"/>
      <c r="CQM446" s="381"/>
      <c r="CQN446" s="381"/>
      <c r="CQO446" s="381"/>
      <c r="CQP446" s="381"/>
      <c r="CQQ446" s="381"/>
      <c r="CQR446" s="381"/>
      <c r="CQS446" s="381"/>
      <c r="CQT446" s="381"/>
      <c r="CQU446" s="381"/>
      <c r="CQV446" s="381"/>
      <c r="CQW446" s="381"/>
      <c r="CQX446" s="381"/>
      <c r="CQY446" s="381"/>
      <c r="CQZ446" s="381"/>
      <c r="CRA446" s="381"/>
      <c r="CRB446" s="381"/>
      <c r="CRC446" s="381"/>
      <c r="CRD446" s="381"/>
      <c r="CRE446" s="381"/>
      <c r="CRF446" s="381"/>
      <c r="CRG446" s="381"/>
      <c r="CRH446" s="381"/>
      <c r="CRI446" s="381"/>
      <c r="CRJ446" s="381"/>
      <c r="CRK446" s="381"/>
      <c r="CRL446" s="381"/>
      <c r="CRM446" s="381"/>
      <c r="CRN446" s="381"/>
      <c r="CRO446" s="381"/>
      <c r="CRP446" s="381"/>
      <c r="CRQ446" s="381"/>
      <c r="CRR446" s="381"/>
      <c r="CRS446" s="381"/>
      <c r="CRT446" s="381"/>
      <c r="CRU446" s="381"/>
      <c r="CRV446" s="381"/>
      <c r="CRW446" s="381"/>
      <c r="CRX446" s="381"/>
      <c r="CRY446" s="381"/>
      <c r="CRZ446" s="381"/>
      <c r="CSA446" s="381"/>
      <c r="CSB446" s="381"/>
      <c r="CSC446" s="381"/>
      <c r="CSD446" s="381"/>
      <c r="CSE446" s="381"/>
      <c r="CSF446" s="381"/>
      <c r="CSG446" s="381"/>
      <c r="CSH446" s="381"/>
      <c r="CSI446" s="381"/>
      <c r="CSJ446" s="381"/>
      <c r="CSK446" s="381"/>
      <c r="CSL446" s="381"/>
      <c r="CSM446" s="381"/>
      <c r="CSN446" s="381"/>
      <c r="CSO446" s="381"/>
      <c r="CSP446" s="381"/>
      <c r="CSQ446" s="381"/>
      <c r="CSR446" s="381"/>
      <c r="CSS446" s="381"/>
      <c r="CST446" s="381"/>
      <c r="CSU446" s="381"/>
      <c r="CSV446" s="381"/>
      <c r="CSW446" s="381"/>
      <c r="CSX446" s="381"/>
      <c r="CSY446" s="381"/>
      <c r="CSZ446" s="381"/>
      <c r="CTA446" s="381"/>
      <c r="CTB446" s="381"/>
      <c r="CTC446" s="381"/>
      <c r="CTD446" s="381"/>
      <c r="CTE446" s="381"/>
      <c r="CTF446" s="381"/>
      <c r="CTG446" s="381"/>
      <c r="CTH446" s="381"/>
      <c r="CTI446" s="381"/>
      <c r="CTJ446" s="381"/>
      <c r="CTK446" s="381"/>
      <c r="CTL446" s="381"/>
      <c r="CTM446" s="381"/>
      <c r="CTN446" s="381"/>
      <c r="CTO446" s="381"/>
      <c r="CTP446" s="381"/>
      <c r="CTQ446" s="381"/>
      <c r="CTR446" s="381"/>
      <c r="CTS446" s="381"/>
      <c r="CTT446" s="381"/>
      <c r="CTU446" s="381"/>
      <c r="CTV446" s="381"/>
      <c r="CTW446" s="381"/>
      <c r="CTX446" s="381"/>
      <c r="CTY446" s="381"/>
      <c r="CTZ446" s="381"/>
      <c r="CUA446" s="381"/>
      <c r="CUB446" s="381"/>
      <c r="CUC446" s="381"/>
      <c r="CUD446" s="381"/>
      <c r="CUE446" s="381"/>
      <c r="CUF446" s="381"/>
      <c r="CUG446" s="381"/>
      <c r="CUH446" s="381"/>
      <c r="CUI446" s="381"/>
      <c r="CUJ446" s="381"/>
      <c r="CUK446" s="381"/>
      <c r="CUL446" s="381"/>
      <c r="CUM446" s="381"/>
      <c r="CUN446" s="381"/>
      <c r="CUO446" s="381"/>
      <c r="CUP446" s="381"/>
      <c r="CUQ446" s="381"/>
      <c r="CUR446" s="381"/>
      <c r="CUS446" s="381"/>
      <c r="CUT446" s="381"/>
      <c r="CUU446" s="381"/>
      <c r="CUV446" s="381"/>
      <c r="CUW446" s="381"/>
      <c r="CUX446" s="381"/>
      <c r="CUY446" s="381"/>
      <c r="CUZ446" s="381"/>
      <c r="CVA446" s="381"/>
      <c r="CVB446" s="381"/>
      <c r="CVC446" s="381"/>
      <c r="CVD446" s="381"/>
      <c r="CVE446" s="381"/>
      <c r="CVF446" s="381"/>
      <c r="CVG446" s="381"/>
      <c r="CVH446" s="381"/>
      <c r="CVI446" s="381"/>
      <c r="CVJ446" s="381"/>
      <c r="CVK446" s="381"/>
      <c r="CVL446" s="381"/>
      <c r="CVM446" s="381"/>
      <c r="CVN446" s="381"/>
      <c r="CVO446" s="381"/>
      <c r="CVP446" s="381"/>
      <c r="CVQ446" s="381"/>
      <c r="CVR446" s="381"/>
      <c r="CVS446" s="381"/>
      <c r="CVT446" s="381"/>
      <c r="CVU446" s="381"/>
      <c r="CVV446" s="381"/>
      <c r="CVW446" s="381"/>
      <c r="CVX446" s="381"/>
      <c r="CVY446" s="381"/>
      <c r="CVZ446" s="381"/>
      <c r="CWA446" s="381"/>
      <c r="CWB446" s="381"/>
      <c r="CWC446" s="381"/>
      <c r="CWD446" s="381"/>
      <c r="CWE446" s="381"/>
      <c r="CWF446" s="381"/>
      <c r="CWG446" s="381"/>
      <c r="CWH446" s="381"/>
      <c r="CWI446" s="381"/>
      <c r="CWJ446" s="381"/>
      <c r="CWK446" s="381"/>
      <c r="CWL446" s="381"/>
      <c r="CWM446" s="381"/>
      <c r="CWN446" s="381"/>
      <c r="CWO446" s="381"/>
      <c r="CWP446" s="381"/>
      <c r="CWQ446" s="381"/>
      <c r="CWR446" s="381"/>
      <c r="CWS446" s="381"/>
      <c r="CWT446" s="381"/>
      <c r="CWU446" s="381"/>
      <c r="CWV446" s="381"/>
      <c r="CWW446" s="381"/>
      <c r="CWX446" s="381"/>
      <c r="CWY446" s="381"/>
      <c r="CWZ446" s="381"/>
      <c r="CXA446" s="381"/>
      <c r="CXB446" s="381"/>
      <c r="CXC446" s="381"/>
      <c r="CXD446" s="381"/>
      <c r="CXE446" s="381"/>
      <c r="CXF446" s="381"/>
      <c r="CXG446" s="381"/>
      <c r="CXH446" s="381"/>
      <c r="CXI446" s="381"/>
      <c r="CXJ446" s="381"/>
      <c r="CXK446" s="381"/>
      <c r="CXL446" s="381"/>
      <c r="CXM446" s="381"/>
      <c r="CXN446" s="381"/>
      <c r="CXO446" s="381"/>
      <c r="CXP446" s="381"/>
      <c r="CXQ446" s="381"/>
      <c r="CXR446" s="381"/>
      <c r="CXS446" s="381"/>
      <c r="CXT446" s="381"/>
      <c r="CXU446" s="381"/>
      <c r="CXV446" s="381"/>
      <c r="CXW446" s="381"/>
      <c r="CXX446" s="381"/>
      <c r="CXY446" s="381"/>
      <c r="CXZ446" s="381"/>
      <c r="CYA446" s="381"/>
      <c r="CYB446" s="381"/>
      <c r="CYC446" s="381"/>
      <c r="CYD446" s="381"/>
      <c r="CYE446" s="381"/>
      <c r="CYF446" s="381"/>
      <c r="CYG446" s="381"/>
      <c r="CYH446" s="381"/>
      <c r="CYI446" s="381"/>
      <c r="CYJ446" s="381"/>
      <c r="CYK446" s="381"/>
      <c r="CYL446" s="381"/>
      <c r="CYM446" s="381"/>
      <c r="CYN446" s="381"/>
      <c r="CYO446" s="381"/>
      <c r="CYP446" s="381"/>
      <c r="CYQ446" s="381"/>
      <c r="CYR446" s="381"/>
      <c r="CYS446" s="381"/>
      <c r="CYT446" s="381"/>
      <c r="CYU446" s="381"/>
      <c r="CYV446" s="381"/>
      <c r="CYW446" s="381"/>
      <c r="CYX446" s="381"/>
      <c r="CYY446" s="381"/>
      <c r="CYZ446" s="381"/>
      <c r="CZA446" s="381"/>
      <c r="CZB446" s="381"/>
      <c r="CZC446" s="381"/>
      <c r="CZD446" s="381"/>
      <c r="CZE446" s="381"/>
      <c r="CZF446" s="381"/>
      <c r="CZG446" s="381"/>
      <c r="CZH446" s="381"/>
      <c r="CZI446" s="381"/>
      <c r="CZJ446" s="381"/>
      <c r="CZK446" s="381"/>
      <c r="CZL446" s="381"/>
      <c r="CZM446" s="381"/>
      <c r="CZN446" s="381"/>
      <c r="CZO446" s="381"/>
      <c r="CZP446" s="381"/>
      <c r="CZQ446" s="381"/>
      <c r="CZR446" s="381"/>
      <c r="CZS446" s="381"/>
      <c r="CZT446" s="381"/>
      <c r="CZU446" s="381"/>
      <c r="CZV446" s="381"/>
      <c r="CZW446" s="381"/>
      <c r="CZX446" s="381"/>
      <c r="CZY446" s="381"/>
      <c r="CZZ446" s="381"/>
      <c r="DAA446" s="381"/>
      <c r="DAB446" s="381"/>
      <c r="DAC446" s="381"/>
      <c r="DAD446" s="381"/>
      <c r="DAE446" s="381"/>
      <c r="DAF446" s="381"/>
      <c r="DAG446" s="381"/>
      <c r="DAH446" s="381"/>
      <c r="DAI446" s="381"/>
      <c r="DAJ446" s="381"/>
      <c r="DAK446" s="381"/>
      <c r="DAL446" s="381"/>
      <c r="DAM446" s="381"/>
      <c r="DAN446" s="381"/>
      <c r="DAO446" s="381"/>
      <c r="DAP446" s="381"/>
      <c r="DAQ446" s="381"/>
      <c r="DAR446" s="381"/>
      <c r="DAS446" s="381"/>
      <c r="DAT446" s="381"/>
      <c r="DAU446" s="381"/>
      <c r="DAV446" s="381"/>
      <c r="DAW446" s="381"/>
      <c r="DAX446" s="381"/>
      <c r="DAY446" s="381"/>
      <c r="DAZ446" s="381"/>
      <c r="DBA446" s="381"/>
      <c r="DBB446" s="381"/>
      <c r="DBC446" s="381"/>
      <c r="DBD446" s="381"/>
      <c r="DBE446" s="381"/>
      <c r="DBF446" s="381"/>
      <c r="DBG446" s="381"/>
      <c r="DBH446" s="381"/>
      <c r="DBI446" s="381"/>
      <c r="DBJ446" s="381"/>
      <c r="DBK446" s="381"/>
      <c r="DBL446" s="381"/>
      <c r="DBM446" s="381"/>
      <c r="DBN446" s="381"/>
      <c r="DBO446" s="381"/>
      <c r="DBP446" s="381"/>
      <c r="DBQ446" s="381"/>
      <c r="DBR446" s="381"/>
      <c r="DBS446" s="381"/>
      <c r="DBT446" s="381"/>
      <c r="DBU446" s="381"/>
      <c r="DBV446" s="381"/>
      <c r="DBW446" s="381"/>
      <c r="DBX446" s="381"/>
      <c r="DBY446" s="381"/>
      <c r="DBZ446" s="381"/>
      <c r="DCA446" s="381"/>
      <c r="DCB446" s="381"/>
      <c r="DCC446" s="381"/>
      <c r="DCD446" s="381"/>
      <c r="DCE446" s="381"/>
      <c r="DCF446" s="381"/>
      <c r="DCG446" s="381"/>
      <c r="DCH446" s="381"/>
      <c r="DCI446" s="381"/>
      <c r="DCJ446" s="381"/>
      <c r="DCK446" s="381"/>
      <c r="DCL446" s="381"/>
      <c r="DCM446" s="381"/>
      <c r="DCN446" s="381"/>
      <c r="DCO446" s="381"/>
      <c r="DCP446" s="381"/>
      <c r="DCQ446" s="381"/>
      <c r="DCR446" s="381"/>
      <c r="DCS446" s="381"/>
      <c r="DCT446" s="381"/>
      <c r="DCU446" s="381"/>
      <c r="DCV446" s="381"/>
      <c r="DCW446" s="381"/>
      <c r="DCX446" s="381"/>
      <c r="DCY446" s="381"/>
      <c r="DCZ446" s="381"/>
      <c r="DDA446" s="381"/>
      <c r="DDB446" s="381"/>
      <c r="DDC446" s="381"/>
      <c r="DDD446" s="381"/>
      <c r="DDE446" s="381"/>
      <c r="DDF446" s="381"/>
      <c r="DDG446" s="381"/>
      <c r="DDH446" s="381"/>
      <c r="DDI446" s="381"/>
      <c r="DDJ446" s="381"/>
      <c r="DDK446" s="381"/>
      <c r="DDL446" s="381"/>
      <c r="DDM446" s="381"/>
      <c r="DDN446" s="381"/>
      <c r="DDO446" s="381"/>
      <c r="DDP446" s="381"/>
      <c r="DDQ446" s="381"/>
      <c r="DDR446" s="381"/>
      <c r="DDS446" s="381"/>
      <c r="DDT446" s="381"/>
      <c r="DDU446" s="381"/>
      <c r="DDV446" s="381"/>
      <c r="DDW446" s="381"/>
      <c r="DDX446" s="381"/>
      <c r="DDY446" s="381"/>
      <c r="DDZ446" s="381"/>
      <c r="DEA446" s="381"/>
      <c r="DEB446" s="381"/>
      <c r="DEC446" s="381"/>
      <c r="DED446" s="381"/>
      <c r="DEE446" s="381"/>
      <c r="DEF446" s="381"/>
      <c r="DEG446" s="381"/>
      <c r="DEH446" s="381"/>
      <c r="DEI446" s="381"/>
      <c r="DEJ446" s="381"/>
      <c r="DEK446" s="381"/>
      <c r="DEL446" s="381"/>
      <c r="DEM446" s="381"/>
      <c r="DEN446" s="381"/>
      <c r="DEO446" s="381"/>
      <c r="DEP446" s="381"/>
      <c r="DEQ446" s="381"/>
      <c r="DER446" s="381"/>
      <c r="DES446" s="381"/>
      <c r="DET446" s="381"/>
      <c r="DEU446" s="381"/>
      <c r="DEV446" s="381"/>
      <c r="DEW446" s="381"/>
      <c r="DEX446" s="381"/>
      <c r="DEY446" s="381"/>
      <c r="DEZ446" s="381"/>
      <c r="DFA446" s="381"/>
      <c r="DFB446" s="381"/>
      <c r="DFC446" s="381"/>
      <c r="DFD446" s="381"/>
      <c r="DFE446" s="381"/>
      <c r="DFF446" s="381"/>
      <c r="DFG446" s="381"/>
      <c r="DFH446" s="381"/>
      <c r="DFI446" s="381"/>
      <c r="DFJ446" s="381"/>
      <c r="DFK446" s="381"/>
      <c r="DFL446" s="381"/>
      <c r="DFM446" s="381"/>
      <c r="DFN446" s="381"/>
      <c r="DFO446" s="381"/>
      <c r="DFP446" s="381"/>
      <c r="DFQ446" s="381"/>
      <c r="DFR446" s="381"/>
      <c r="DFS446" s="381"/>
      <c r="DFT446" s="381"/>
      <c r="DFU446" s="381"/>
      <c r="DFV446" s="381"/>
      <c r="DFW446" s="381"/>
      <c r="DFX446" s="381"/>
      <c r="DFY446" s="381"/>
      <c r="DFZ446" s="381"/>
      <c r="DGA446" s="381"/>
      <c r="DGB446" s="381"/>
      <c r="DGC446" s="381"/>
      <c r="DGD446" s="381"/>
      <c r="DGE446" s="381"/>
      <c r="DGF446" s="381"/>
      <c r="DGG446" s="381"/>
      <c r="DGH446" s="381"/>
      <c r="DGI446" s="381"/>
      <c r="DGJ446" s="381"/>
      <c r="DGK446" s="381"/>
      <c r="DGL446" s="381"/>
      <c r="DGM446" s="381"/>
      <c r="DGN446" s="381"/>
      <c r="DGO446" s="381"/>
      <c r="DGP446" s="381"/>
      <c r="DGQ446" s="381"/>
      <c r="DGR446" s="381"/>
      <c r="DGS446" s="381"/>
      <c r="DGT446" s="381"/>
      <c r="DGU446" s="381"/>
      <c r="DGV446" s="381"/>
      <c r="DGW446" s="381"/>
      <c r="DGX446" s="381"/>
      <c r="DGY446" s="381"/>
      <c r="DGZ446" s="381"/>
      <c r="DHA446" s="381"/>
      <c r="DHB446" s="381"/>
      <c r="DHC446" s="381"/>
      <c r="DHD446" s="381"/>
      <c r="DHE446" s="381"/>
      <c r="DHF446" s="381"/>
      <c r="DHG446" s="381"/>
      <c r="DHH446" s="381"/>
      <c r="DHI446" s="381"/>
      <c r="DHJ446" s="381"/>
      <c r="DHK446" s="381"/>
      <c r="DHL446" s="381"/>
      <c r="DHM446" s="381"/>
      <c r="DHN446" s="381"/>
      <c r="DHO446" s="381"/>
      <c r="DHP446" s="381"/>
      <c r="DHQ446" s="381"/>
      <c r="DHR446" s="381"/>
      <c r="DHS446" s="381"/>
      <c r="DHT446" s="381"/>
      <c r="DHU446" s="381"/>
      <c r="DHV446" s="381"/>
      <c r="DHW446" s="381"/>
      <c r="DHX446" s="381"/>
      <c r="DHY446" s="381"/>
      <c r="DHZ446" s="381"/>
      <c r="DIA446" s="381"/>
      <c r="DIB446" s="381"/>
      <c r="DIC446" s="381"/>
      <c r="DID446" s="381"/>
      <c r="DIE446" s="381"/>
      <c r="DIF446" s="381"/>
      <c r="DIG446" s="381"/>
      <c r="DIH446" s="381"/>
      <c r="DII446" s="381"/>
      <c r="DIJ446" s="381"/>
      <c r="DIK446" s="381"/>
      <c r="DIL446" s="381"/>
      <c r="DIM446" s="381"/>
      <c r="DIN446" s="381"/>
      <c r="DIO446" s="381"/>
      <c r="DIP446" s="381"/>
      <c r="DIQ446" s="381"/>
      <c r="DIR446" s="381"/>
      <c r="DIS446" s="381"/>
      <c r="DIT446" s="381"/>
      <c r="DIU446" s="381"/>
      <c r="DIV446" s="381"/>
      <c r="DIW446" s="381"/>
      <c r="DIX446" s="381"/>
      <c r="DIY446" s="381"/>
      <c r="DIZ446" s="381"/>
      <c r="DJA446" s="381"/>
      <c r="DJB446" s="381"/>
      <c r="DJC446" s="381"/>
      <c r="DJD446" s="381"/>
      <c r="DJE446" s="381"/>
      <c r="DJF446" s="381"/>
      <c r="DJG446" s="381"/>
      <c r="DJH446" s="381"/>
      <c r="DJI446" s="381"/>
      <c r="DJJ446" s="381"/>
      <c r="DJK446" s="381"/>
      <c r="DJL446" s="381"/>
      <c r="DJM446" s="381"/>
      <c r="DJN446" s="381"/>
      <c r="DJO446" s="381"/>
      <c r="DJP446" s="381"/>
      <c r="DJQ446" s="381"/>
      <c r="DJR446" s="381"/>
      <c r="DJS446" s="381"/>
      <c r="DJT446" s="381"/>
      <c r="DJU446" s="381"/>
      <c r="DJV446" s="381"/>
      <c r="DJW446" s="381"/>
      <c r="DJX446" s="381"/>
      <c r="DJY446" s="381"/>
      <c r="DJZ446" s="381"/>
      <c r="DKA446" s="381"/>
      <c r="DKB446" s="381"/>
      <c r="DKC446" s="381"/>
      <c r="DKD446" s="381"/>
      <c r="DKE446" s="381"/>
      <c r="DKF446" s="381"/>
      <c r="DKG446" s="381"/>
      <c r="DKH446" s="381"/>
      <c r="DKI446" s="381"/>
      <c r="DKJ446" s="381"/>
      <c r="DKK446" s="381"/>
      <c r="DKL446" s="381"/>
      <c r="DKM446" s="381"/>
      <c r="DKN446" s="381"/>
      <c r="DKO446" s="381"/>
      <c r="DKP446" s="381"/>
      <c r="DKQ446" s="381"/>
      <c r="DKR446" s="381"/>
      <c r="DKS446" s="381"/>
      <c r="DKT446" s="381"/>
      <c r="DKU446" s="381"/>
      <c r="DKV446" s="381"/>
      <c r="DKW446" s="381"/>
      <c r="DKX446" s="381"/>
      <c r="DKY446" s="381"/>
      <c r="DKZ446" s="381"/>
      <c r="DLA446" s="381"/>
      <c r="DLB446" s="381"/>
      <c r="DLC446" s="381"/>
      <c r="DLD446" s="381"/>
      <c r="DLE446" s="381"/>
      <c r="DLF446" s="381"/>
      <c r="DLG446" s="381"/>
      <c r="DLH446" s="381"/>
      <c r="DLI446" s="381"/>
      <c r="DLJ446" s="381"/>
      <c r="DLK446" s="381"/>
      <c r="DLL446" s="381"/>
      <c r="DLM446" s="381"/>
      <c r="DLN446" s="381"/>
      <c r="DLO446" s="381"/>
      <c r="DLP446" s="381"/>
      <c r="DLQ446" s="381"/>
      <c r="DLR446" s="381"/>
      <c r="DLS446" s="381"/>
      <c r="DLT446" s="381"/>
      <c r="DLU446" s="381"/>
      <c r="DLV446" s="381"/>
      <c r="DLW446" s="381"/>
      <c r="DLX446" s="381"/>
      <c r="DLY446" s="381"/>
      <c r="DLZ446" s="381"/>
      <c r="DMA446" s="381"/>
      <c r="DMB446" s="381"/>
      <c r="DMC446" s="381"/>
      <c r="DMD446" s="381"/>
      <c r="DME446" s="381"/>
      <c r="DMF446" s="381"/>
      <c r="DMG446" s="381"/>
      <c r="DMH446" s="381"/>
      <c r="DMI446" s="381"/>
      <c r="DMJ446" s="381"/>
      <c r="DMK446" s="381"/>
      <c r="DML446" s="381"/>
      <c r="DMM446" s="381"/>
      <c r="DMN446" s="381"/>
      <c r="DMO446" s="381"/>
      <c r="DMP446" s="381"/>
      <c r="DMQ446" s="381"/>
      <c r="DMR446" s="381"/>
      <c r="DMS446" s="381"/>
      <c r="DMT446" s="381"/>
      <c r="DMU446" s="381"/>
      <c r="DMV446" s="381"/>
      <c r="DMW446" s="381"/>
      <c r="DMX446" s="381"/>
      <c r="DMY446" s="381"/>
      <c r="DMZ446" s="381"/>
      <c r="DNA446" s="381"/>
      <c r="DNB446" s="381"/>
      <c r="DNC446" s="381"/>
      <c r="DND446" s="381"/>
      <c r="DNE446" s="381"/>
      <c r="DNF446" s="381"/>
      <c r="DNG446" s="381"/>
      <c r="DNH446" s="381"/>
      <c r="DNI446" s="381"/>
      <c r="DNJ446" s="381"/>
      <c r="DNK446" s="381"/>
      <c r="DNL446" s="381"/>
      <c r="DNM446" s="381"/>
      <c r="DNN446" s="381"/>
      <c r="DNO446" s="381"/>
      <c r="DNP446" s="381"/>
      <c r="DNQ446" s="381"/>
      <c r="DNR446" s="381"/>
      <c r="DNS446" s="381"/>
      <c r="DNT446" s="381"/>
      <c r="DNU446" s="381"/>
      <c r="DNV446" s="381"/>
      <c r="DNW446" s="381"/>
      <c r="DNX446" s="381"/>
      <c r="DNY446" s="381"/>
      <c r="DNZ446" s="381"/>
      <c r="DOA446" s="381"/>
      <c r="DOB446" s="381"/>
      <c r="DOC446" s="381"/>
      <c r="DOD446" s="381"/>
      <c r="DOE446" s="381"/>
      <c r="DOF446" s="381"/>
      <c r="DOG446" s="381"/>
      <c r="DOH446" s="381"/>
      <c r="DOI446" s="381"/>
      <c r="DOJ446" s="381"/>
      <c r="DOK446" s="381"/>
      <c r="DOL446" s="381"/>
      <c r="DOM446" s="381"/>
      <c r="DON446" s="381"/>
      <c r="DOO446" s="381"/>
      <c r="DOP446" s="381"/>
      <c r="DOQ446" s="381"/>
      <c r="DOR446" s="381"/>
      <c r="DOS446" s="381"/>
      <c r="DOT446" s="381"/>
      <c r="DOU446" s="381"/>
      <c r="DOV446" s="381"/>
      <c r="DOW446" s="381"/>
      <c r="DOX446" s="381"/>
      <c r="DOY446" s="381"/>
      <c r="DOZ446" s="381"/>
      <c r="DPA446" s="381"/>
      <c r="DPB446" s="381"/>
      <c r="DPC446" s="381"/>
      <c r="DPD446" s="381"/>
      <c r="DPE446" s="381"/>
      <c r="DPF446" s="381"/>
      <c r="DPG446" s="381"/>
      <c r="DPH446" s="381"/>
      <c r="DPI446" s="381"/>
      <c r="DPJ446" s="381"/>
      <c r="DPK446" s="381"/>
      <c r="DPL446" s="381"/>
      <c r="DPM446" s="381"/>
      <c r="DPN446" s="381"/>
      <c r="DPO446" s="381"/>
      <c r="DPP446" s="381"/>
      <c r="DPQ446" s="381"/>
      <c r="DPR446" s="381"/>
      <c r="DPS446" s="381"/>
      <c r="DPT446" s="381"/>
      <c r="DPU446" s="381"/>
      <c r="DPV446" s="381"/>
      <c r="DPW446" s="381"/>
      <c r="DPX446" s="381"/>
      <c r="DPY446" s="381"/>
      <c r="DPZ446" s="381"/>
      <c r="DQA446" s="381"/>
      <c r="DQB446" s="381"/>
      <c r="DQC446" s="381"/>
      <c r="DQD446" s="381"/>
      <c r="DQE446" s="381"/>
      <c r="DQF446" s="381"/>
      <c r="DQG446" s="381"/>
      <c r="DQH446" s="381"/>
      <c r="DQI446" s="381"/>
      <c r="DQJ446" s="381"/>
      <c r="DQK446" s="381"/>
      <c r="DQL446" s="381"/>
      <c r="DQM446" s="381"/>
      <c r="DQN446" s="381"/>
      <c r="DQO446" s="381"/>
      <c r="DQP446" s="381"/>
      <c r="DQQ446" s="381"/>
      <c r="DQR446" s="381"/>
      <c r="DQS446" s="381"/>
      <c r="DQT446" s="381"/>
      <c r="DQU446" s="381"/>
      <c r="DQV446" s="381"/>
      <c r="DQW446" s="381"/>
      <c r="DQX446" s="381"/>
      <c r="DQY446" s="381"/>
      <c r="DQZ446" s="381"/>
      <c r="DRA446" s="381"/>
      <c r="DRB446" s="381"/>
      <c r="DRC446" s="381"/>
      <c r="DRD446" s="381"/>
      <c r="DRE446" s="381"/>
      <c r="DRF446" s="381"/>
      <c r="DRG446" s="381"/>
      <c r="DRH446" s="381"/>
      <c r="DRI446" s="381"/>
      <c r="DRJ446" s="381"/>
      <c r="DRK446" s="381"/>
      <c r="DRL446" s="381"/>
      <c r="DRM446" s="381"/>
      <c r="DRN446" s="381"/>
      <c r="DRO446" s="381"/>
      <c r="DRP446" s="381"/>
      <c r="DRQ446" s="381"/>
      <c r="DRR446" s="381"/>
      <c r="DRS446" s="381"/>
      <c r="DRT446" s="381"/>
      <c r="DRU446" s="381"/>
      <c r="DRV446" s="381"/>
      <c r="DRW446" s="381"/>
      <c r="DRX446" s="381"/>
      <c r="DRY446" s="381"/>
      <c r="DRZ446" s="381"/>
      <c r="DSA446" s="381"/>
      <c r="DSB446" s="381"/>
      <c r="DSC446" s="381"/>
      <c r="DSD446" s="381"/>
      <c r="DSE446" s="381"/>
      <c r="DSF446" s="381"/>
      <c r="DSG446" s="381"/>
      <c r="DSH446" s="381"/>
      <c r="DSI446" s="381"/>
      <c r="DSJ446" s="381"/>
      <c r="DSK446" s="381"/>
      <c r="DSL446" s="381"/>
      <c r="DSM446" s="381"/>
      <c r="DSN446" s="381"/>
      <c r="DSO446" s="381"/>
      <c r="DSP446" s="381"/>
      <c r="DSQ446" s="381"/>
      <c r="DSR446" s="381"/>
      <c r="DSS446" s="381"/>
      <c r="DST446" s="381"/>
      <c r="DSU446" s="381"/>
      <c r="DSV446" s="381"/>
      <c r="DSW446" s="381"/>
      <c r="DSX446" s="381"/>
      <c r="DSY446" s="381"/>
      <c r="DSZ446" s="381"/>
      <c r="DTA446" s="381"/>
      <c r="DTB446" s="381"/>
      <c r="DTC446" s="381"/>
      <c r="DTD446" s="381"/>
      <c r="DTE446" s="381"/>
      <c r="DTF446" s="381"/>
      <c r="DTG446" s="381"/>
      <c r="DTH446" s="381"/>
      <c r="DTI446" s="381"/>
      <c r="DTJ446" s="381"/>
      <c r="DTK446" s="381"/>
      <c r="DTL446" s="381"/>
      <c r="DTM446" s="381"/>
      <c r="DTN446" s="381"/>
      <c r="DTO446" s="381"/>
      <c r="DTP446" s="381"/>
      <c r="DTQ446" s="381"/>
      <c r="DTR446" s="381"/>
      <c r="DTS446" s="381"/>
      <c r="DTT446" s="381"/>
      <c r="DTU446" s="381"/>
      <c r="DTV446" s="381"/>
      <c r="DTW446" s="381"/>
      <c r="DTX446" s="381"/>
      <c r="DTY446" s="381"/>
      <c r="DTZ446" s="381"/>
      <c r="DUA446" s="381"/>
      <c r="DUB446" s="381"/>
      <c r="DUC446" s="381"/>
      <c r="DUD446" s="381"/>
      <c r="DUE446" s="381"/>
      <c r="DUF446" s="381"/>
      <c r="DUG446" s="381"/>
      <c r="DUH446" s="381"/>
      <c r="DUI446" s="381"/>
      <c r="DUJ446" s="381"/>
      <c r="DUK446" s="381"/>
      <c r="DUL446" s="381"/>
      <c r="DUM446" s="381"/>
      <c r="DUN446" s="381"/>
      <c r="DUO446" s="381"/>
      <c r="DUP446" s="381"/>
      <c r="DUQ446" s="381"/>
      <c r="DUR446" s="381"/>
      <c r="DUS446" s="381"/>
      <c r="DUT446" s="381"/>
      <c r="DUU446" s="381"/>
      <c r="DUV446" s="381"/>
      <c r="DUW446" s="381"/>
      <c r="DUX446" s="381"/>
      <c r="DUY446" s="381"/>
      <c r="DUZ446" s="381"/>
      <c r="DVA446" s="381"/>
      <c r="DVB446" s="381"/>
      <c r="DVC446" s="381"/>
      <c r="DVD446" s="381"/>
      <c r="DVE446" s="381"/>
      <c r="DVF446" s="381"/>
      <c r="DVG446" s="381"/>
      <c r="DVH446" s="381"/>
      <c r="DVI446" s="381"/>
      <c r="DVJ446" s="381"/>
      <c r="DVK446" s="381"/>
      <c r="DVL446" s="381"/>
      <c r="DVM446" s="381"/>
      <c r="DVN446" s="381"/>
      <c r="DVO446" s="381"/>
      <c r="DVP446" s="381"/>
      <c r="DVQ446" s="381"/>
      <c r="DVR446" s="381"/>
      <c r="DVS446" s="381"/>
      <c r="DVT446" s="381"/>
      <c r="DVU446" s="381"/>
      <c r="DVV446" s="381"/>
      <c r="DVW446" s="381"/>
      <c r="DVX446" s="381"/>
      <c r="DVY446" s="381"/>
      <c r="DVZ446" s="381"/>
      <c r="DWA446" s="381"/>
      <c r="DWB446" s="381"/>
      <c r="DWC446" s="381"/>
      <c r="DWD446" s="381"/>
      <c r="DWE446" s="381"/>
      <c r="DWF446" s="381"/>
      <c r="DWG446" s="381"/>
      <c r="DWH446" s="381"/>
      <c r="DWI446" s="381"/>
      <c r="DWJ446" s="381"/>
      <c r="DWK446" s="381"/>
      <c r="DWL446" s="381"/>
      <c r="DWM446" s="381"/>
      <c r="DWN446" s="381"/>
      <c r="DWO446" s="381"/>
      <c r="DWP446" s="381"/>
      <c r="DWQ446" s="381"/>
      <c r="DWR446" s="381"/>
      <c r="DWS446" s="381"/>
      <c r="DWT446" s="381"/>
      <c r="DWU446" s="381"/>
      <c r="DWV446" s="381"/>
      <c r="DWW446" s="381"/>
      <c r="DWX446" s="381"/>
      <c r="DWY446" s="381"/>
      <c r="DWZ446" s="381"/>
      <c r="DXA446" s="381"/>
      <c r="DXB446" s="381"/>
      <c r="DXC446" s="381"/>
      <c r="DXD446" s="381"/>
      <c r="DXE446" s="381"/>
      <c r="DXF446" s="381"/>
      <c r="DXG446" s="381"/>
      <c r="DXH446" s="381"/>
      <c r="DXI446" s="381"/>
      <c r="DXJ446" s="381"/>
      <c r="DXK446" s="381"/>
      <c r="DXL446" s="381"/>
      <c r="DXM446" s="381"/>
      <c r="DXN446" s="381"/>
      <c r="DXO446" s="381"/>
      <c r="DXP446" s="381"/>
      <c r="DXQ446" s="381"/>
      <c r="DXR446" s="381"/>
      <c r="DXS446" s="381"/>
      <c r="DXT446" s="381"/>
      <c r="DXU446" s="381"/>
      <c r="DXV446" s="381"/>
      <c r="DXW446" s="381"/>
      <c r="DXX446" s="381"/>
      <c r="DXY446" s="381"/>
      <c r="DXZ446" s="381"/>
      <c r="DYA446" s="381"/>
      <c r="DYB446" s="381"/>
      <c r="DYC446" s="381"/>
      <c r="DYD446" s="381"/>
      <c r="DYE446" s="381"/>
      <c r="DYF446" s="381"/>
      <c r="DYG446" s="381"/>
      <c r="DYH446" s="381"/>
      <c r="DYI446" s="381"/>
      <c r="DYJ446" s="381"/>
      <c r="DYK446" s="381"/>
      <c r="DYL446" s="381"/>
      <c r="DYM446" s="381"/>
      <c r="DYN446" s="381"/>
      <c r="DYO446" s="381"/>
      <c r="DYP446" s="381"/>
      <c r="DYQ446" s="381"/>
      <c r="DYR446" s="381"/>
      <c r="DYS446" s="381"/>
      <c r="DYT446" s="381"/>
      <c r="DYU446" s="381"/>
      <c r="DYV446" s="381"/>
      <c r="DYW446" s="381"/>
      <c r="DYX446" s="381"/>
      <c r="DYY446" s="381"/>
      <c r="DYZ446" s="381"/>
      <c r="DZA446" s="381"/>
      <c r="DZB446" s="381"/>
      <c r="DZC446" s="381"/>
      <c r="DZD446" s="381"/>
      <c r="DZE446" s="381"/>
      <c r="DZF446" s="381"/>
      <c r="DZG446" s="381"/>
      <c r="DZH446" s="381"/>
      <c r="DZI446" s="381"/>
      <c r="DZJ446" s="381"/>
      <c r="DZK446" s="381"/>
      <c r="DZL446" s="381"/>
      <c r="DZM446" s="381"/>
      <c r="DZN446" s="381"/>
      <c r="DZO446" s="381"/>
      <c r="DZP446" s="381"/>
      <c r="DZQ446" s="381"/>
      <c r="DZR446" s="381"/>
      <c r="DZS446" s="381"/>
      <c r="DZT446" s="381"/>
      <c r="DZU446" s="381"/>
      <c r="DZV446" s="381"/>
      <c r="DZW446" s="381"/>
      <c r="DZX446" s="381"/>
      <c r="DZY446" s="381"/>
      <c r="DZZ446" s="381"/>
      <c r="EAA446" s="381"/>
      <c r="EAB446" s="381"/>
      <c r="EAC446" s="381"/>
      <c r="EAD446" s="381"/>
      <c r="EAE446" s="381"/>
      <c r="EAF446" s="381"/>
      <c r="EAG446" s="381"/>
      <c r="EAH446" s="381"/>
      <c r="EAI446" s="381"/>
      <c r="EAJ446" s="381"/>
      <c r="EAK446" s="381"/>
      <c r="EAL446" s="381"/>
      <c r="EAM446" s="381"/>
      <c r="EAN446" s="381"/>
      <c r="EAO446" s="381"/>
      <c r="EAP446" s="381"/>
      <c r="EAQ446" s="381"/>
      <c r="EAR446" s="381"/>
      <c r="EAS446" s="381"/>
      <c r="EAT446" s="381"/>
      <c r="EAU446" s="381"/>
      <c r="EAV446" s="381"/>
      <c r="EAW446" s="381"/>
      <c r="EAX446" s="381"/>
      <c r="EAY446" s="381"/>
      <c r="EAZ446" s="381"/>
      <c r="EBA446" s="381"/>
      <c r="EBB446" s="381"/>
      <c r="EBC446" s="381"/>
      <c r="EBD446" s="381"/>
      <c r="EBE446" s="381"/>
      <c r="EBF446" s="381"/>
      <c r="EBG446" s="381"/>
      <c r="EBH446" s="381"/>
      <c r="EBI446" s="381"/>
      <c r="EBJ446" s="381"/>
      <c r="EBK446" s="381"/>
      <c r="EBL446" s="381"/>
      <c r="EBM446" s="381"/>
      <c r="EBN446" s="381"/>
      <c r="EBO446" s="381"/>
      <c r="EBP446" s="381"/>
      <c r="EBQ446" s="381"/>
      <c r="EBR446" s="381"/>
      <c r="EBS446" s="381"/>
      <c r="EBT446" s="381"/>
      <c r="EBU446" s="381"/>
      <c r="EBV446" s="381"/>
      <c r="EBW446" s="381"/>
      <c r="EBX446" s="381"/>
      <c r="EBY446" s="381"/>
      <c r="EBZ446" s="381"/>
      <c r="ECA446" s="381"/>
      <c r="ECB446" s="381"/>
      <c r="ECC446" s="381"/>
      <c r="ECD446" s="381"/>
      <c r="ECE446" s="381"/>
      <c r="ECF446" s="381"/>
      <c r="ECG446" s="381"/>
      <c r="ECH446" s="381"/>
      <c r="ECI446" s="381"/>
      <c r="ECJ446" s="381"/>
      <c r="ECK446" s="381"/>
      <c r="ECL446" s="381"/>
      <c r="ECM446" s="381"/>
      <c r="ECN446" s="381"/>
      <c r="ECO446" s="381"/>
      <c r="ECP446" s="381"/>
      <c r="ECQ446" s="381"/>
      <c r="ECR446" s="381"/>
      <c r="ECS446" s="381"/>
      <c r="ECT446" s="381"/>
      <c r="ECU446" s="381"/>
      <c r="ECV446" s="381"/>
      <c r="ECW446" s="381"/>
      <c r="ECX446" s="381"/>
      <c r="ECY446" s="381"/>
      <c r="ECZ446" s="381"/>
      <c r="EDA446" s="381"/>
      <c r="EDB446" s="381"/>
      <c r="EDC446" s="381"/>
      <c r="EDD446" s="381"/>
      <c r="EDE446" s="381"/>
      <c r="EDF446" s="381"/>
      <c r="EDG446" s="381"/>
      <c r="EDH446" s="381"/>
      <c r="EDI446" s="381"/>
      <c r="EDJ446" s="381"/>
      <c r="EDK446" s="381"/>
      <c r="EDL446" s="381"/>
      <c r="EDM446" s="381"/>
      <c r="EDN446" s="381"/>
      <c r="EDO446" s="381"/>
      <c r="EDP446" s="381"/>
      <c r="EDQ446" s="381"/>
      <c r="EDR446" s="381"/>
      <c r="EDS446" s="381"/>
      <c r="EDT446" s="381"/>
      <c r="EDU446" s="381"/>
      <c r="EDV446" s="381"/>
      <c r="EDW446" s="381"/>
      <c r="EDX446" s="381"/>
      <c r="EDY446" s="381"/>
      <c r="EDZ446" s="381"/>
      <c r="EEA446" s="381"/>
      <c r="EEB446" s="381"/>
      <c r="EEC446" s="381"/>
      <c r="EED446" s="381"/>
      <c r="EEE446" s="381"/>
      <c r="EEF446" s="381"/>
      <c r="EEG446" s="381"/>
      <c r="EEH446" s="381"/>
      <c r="EEI446" s="381"/>
      <c r="EEJ446" s="381"/>
      <c r="EEK446" s="381"/>
      <c r="EEL446" s="381"/>
      <c r="EEM446" s="381"/>
      <c r="EEN446" s="381"/>
      <c r="EEO446" s="381"/>
      <c r="EEP446" s="381"/>
      <c r="EEQ446" s="381"/>
      <c r="EER446" s="381"/>
      <c r="EES446" s="381"/>
      <c r="EET446" s="381"/>
      <c r="EEU446" s="381"/>
      <c r="EEV446" s="381"/>
      <c r="EEW446" s="381"/>
      <c r="EEX446" s="381"/>
      <c r="EEY446" s="381"/>
      <c r="EEZ446" s="381"/>
      <c r="EFA446" s="381"/>
      <c r="EFB446" s="381"/>
      <c r="EFC446" s="381"/>
      <c r="EFD446" s="381"/>
      <c r="EFE446" s="381"/>
      <c r="EFF446" s="381"/>
      <c r="EFG446" s="381"/>
      <c r="EFH446" s="381"/>
      <c r="EFI446" s="381"/>
      <c r="EFJ446" s="381"/>
      <c r="EFK446" s="381"/>
      <c r="EFL446" s="381"/>
      <c r="EFM446" s="381"/>
      <c r="EFN446" s="381"/>
      <c r="EFO446" s="381"/>
      <c r="EFP446" s="381"/>
      <c r="EFQ446" s="381"/>
      <c r="EFR446" s="381"/>
      <c r="EFS446" s="381"/>
      <c r="EFT446" s="381"/>
      <c r="EFU446" s="381"/>
      <c r="EFV446" s="381"/>
      <c r="EFW446" s="381"/>
      <c r="EFX446" s="381"/>
      <c r="EFY446" s="381"/>
      <c r="EFZ446" s="381"/>
      <c r="EGA446" s="381"/>
      <c r="EGB446" s="381"/>
      <c r="EGC446" s="381"/>
      <c r="EGD446" s="381"/>
      <c r="EGE446" s="381"/>
      <c r="EGF446" s="381"/>
      <c r="EGG446" s="381"/>
      <c r="EGH446" s="381"/>
      <c r="EGI446" s="381"/>
      <c r="EGJ446" s="381"/>
      <c r="EGK446" s="381"/>
      <c r="EGL446" s="381"/>
      <c r="EGM446" s="381"/>
      <c r="EGN446" s="381"/>
      <c r="EGO446" s="381"/>
      <c r="EGP446" s="381"/>
      <c r="EGQ446" s="381"/>
      <c r="EGR446" s="381"/>
      <c r="EGS446" s="381"/>
      <c r="EGT446" s="381"/>
      <c r="EGU446" s="381"/>
      <c r="EGV446" s="381"/>
      <c r="EGW446" s="381"/>
      <c r="EGX446" s="381"/>
      <c r="EGY446" s="381"/>
      <c r="EGZ446" s="381"/>
      <c r="EHA446" s="381"/>
      <c r="EHB446" s="381"/>
      <c r="EHC446" s="381"/>
      <c r="EHD446" s="381"/>
      <c r="EHE446" s="381"/>
      <c r="EHF446" s="381"/>
      <c r="EHG446" s="381"/>
      <c r="EHH446" s="381"/>
      <c r="EHI446" s="381"/>
      <c r="EHJ446" s="381"/>
      <c r="EHK446" s="381"/>
      <c r="EHL446" s="381"/>
      <c r="EHM446" s="381"/>
      <c r="EHN446" s="381"/>
      <c r="EHO446" s="381"/>
      <c r="EHP446" s="381"/>
      <c r="EHQ446" s="381"/>
      <c r="EHR446" s="381"/>
      <c r="EHS446" s="381"/>
      <c r="EHT446" s="381"/>
      <c r="EHU446" s="381"/>
      <c r="EHV446" s="381"/>
      <c r="EHW446" s="381"/>
      <c r="EHX446" s="381"/>
      <c r="EHY446" s="381"/>
      <c r="EHZ446" s="381"/>
      <c r="EIA446" s="381"/>
      <c r="EIB446" s="381"/>
      <c r="EIC446" s="381"/>
      <c r="EID446" s="381"/>
      <c r="EIE446" s="381"/>
      <c r="EIF446" s="381"/>
      <c r="EIG446" s="381"/>
      <c r="EIH446" s="381"/>
      <c r="EII446" s="381"/>
      <c r="EIJ446" s="381"/>
      <c r="EIK446" s="381"/>
      <c r="EIL446" s="381"/>
      <c r="EIM446" s="381"/>
      <c r="EIN446" s="381"/>
      <c r="EIO446" s="381"/>
      <c r="EIP446" s="381"/>
      <c r="EIQ446" s="381"/>
      <c r="EIR446" s="381"/>
      <c r="EIS446" s="381"/>
      <c r="EIT446" s="381"/>
      <c r="EIU446" s="381"/>
      <c r="EIV446" s="381"/>
      <c r="EIW446" s="381"/>
      <c r="EIX446" s="381"/>
      <c r="EIY446" s="381"/>
      <c r="EIZ446" s="381"/>
      <c r="EJA446" s="381"/>
      <c r="EJB446" s="381"/>
      <c r="EJC446" s="381"/>
      <c r="EJD446" s="381"/>
      <c r="EJE446" s="381"/>
      <c r="EJF446" s="381"/>
      <c r="EJG446" s="381"/>
      <c r="EJH446" s="381"/>
      <c r="EJI446" s="381"/>
      <c r="EJJ446" s="381"/>
      <c r="EJK446" s="381"/>
      <c r="EJL446" s="381"/>
      <c r="EJM446" s="381"/>
      <c r="EJN446" s="381"/>
      <c r="EJO446" s="381"/>
      <c r="EJP446" s="381"/>
      <c r="EJQ446" s="381"/>
      <c r="EJR446" s="381"/>
      <c r="EJS446" s="381"/>
      <c r="EJT446" s="381"/>
      <c r="EJU446" s="381"/>
      <c r="EJV446" s="381"/>
      <c r="EJW446" s="381"/>
      <c r="EJX446" s="381"/>
      <c r="EJY446" s="381"/>
      <c r="EJZ446" s="381"/>
      <c r="EKA446" s="381"/>
      <c r="EKB446" s="381"/>
      <c r="EKC446" s="381"/>
      <c r="EKD446" s="381"/>
      <c r="EKE446" s="381"/>
      <c r="EKF446" s="381"/>
      <c r="EKG446" s="381"/>
      <c r="EKH446" s="381"/>
      <c r="EKI446" s="381"/>
      <c r="EKJ446" s="381"/>
      <c r="EKK446" s="381"/>
      <c r="EKL446" s="381"/>
      <c r="EKM446" s="381"/>
      <c r="EKN446" s="381"/>
      <c r="EKO446" s="381"/>
      <c r="EKP446" s="381"/>
      <c r="EKQ446" s="381"/>
      <c r="EKR446" s="381"/>
      <c r="EKS446" s="381"/>
      <c r="EKT446" s="381"/>
      <c r="EKU446" s="381"/>
      <c r="EKV446" s="381"/>
      <c r="EKW446" s="381"/>
      <c r="EKX446" s="381"/>
      <c r="EKY446" s="381"/>
      <c r="EKZ446" s="381"/>
      <c r="ELA446" s="381"/>
      <c r="ELB446" s="381"/>
      <c r="ELC446" s="381"/>
      <c r="ELD446" s="381"/>
      <c r="ELE446" s="381"/>
      <c r="ELF446" s="381"/>
      <c r="ELG446" s="381"/>
      <c r="ELH446" s="381"/>
      <c r="ELI446" s="381"/>
      <c r="ELJ446" s="381"/>
      <c r="ELK446" s="381"/>
      <c r="ELL446" s="381"/>
      <c r="ELM446" s="381"/>
      <c r="ELN446" s="381"/>
      <c r="ELO446" s="381"/>
      <c r="ELP446" s="381"/>
      <c r="ELQ446" s="381"/>
      <c r="ELR446" s="381"/>
      <c r="ELS446" s="381"/>
      <c r="ELT446" s="381"/>
      <c r="ELU446" s="381"/>
      <c r="ELV446" s="381"/>
      <c r="ELW446" s="381"/>
      <c r="ELX446" s="381"/>
      <c r="ELY446" s="381"/>
      <c r="ELZ446" s="381"/>
      <c r="EMA446" s="381"/>
      <c r="EMB446" s="381"/>
      <c r="EMC446" s="381"/>
      <c r="EMD446" s="381"/>
      <c r="EME446" s="381"/>
      <c r="EMF446" s="381"/>
      <c r="EMG446" s="381"/>
      <c r="EMH446" s="381"/>
      <c r="EMI446" s="381"/>
      <c r="EMJ446" s="381"/>
      <c r="EMK446" s="381"/>
      <c r="EML446" s="381"/>
      <c r="EMM446" s="381"/>
      <c r="EMN446" s="381"/>
      <c r="EMO446" s="381"/>
      <c r="EMP446" s="381"/>
      <c r="EMQ446" s="381"/>
      <c r="EMR446" s="381"/>
      <c r="EMS446" s="381"/>
      <c r="EMT446" s="381"/>
      <c r="EMU446" s="381"/>
      <c r="EMV446" s="381"/>
      <c r="EMW446" s="381"/>
      <c r="EMX446" s="381"/>
      <c r="EMY446" s="381"/>
      <c r="EMZ446" s="381"/>
      <c r="ENA446" s="381"/>
      <c r="ENB446" s="381"/>
      <c r="ENC446" s="381"/>
      <c r="END446" s="381"/>
      <c r="ENE446" s="381"/>
      <c r="ENF446" s="381"/>
      <c r="ENG446" s="381"/>
      <c r="ENH446" s="381"/>
      <c r="ENI446" s="381"/>
      <c r="ENJ446" s="381"/>
      <c r="ENK446" s="381"/>
      <c r="ENL446" s="381"/>
      <c r="ENM446" s="381"/>
      <c r="ENN446" s="381"/>
      <c r="ENO446" s="381"/>
      <c r="ENP446" s="381"/>
      <c r="ENQ446" s="381"/>
      <c r="ENR446" s="381"/>
      <c r="ENS446" s="381"/>
      <c r="ENT446" s="381"/>
      <c r="ENU446" s="381"/>
      <c r="ENV446" s="381"/>
      <c r="ENW446" s="381"/>
      <c r="ENX446" s="381"/>
      <c r="ENY446" s="381"/>
      <c r="ENZ446" s="381"/>
      <c r="EOA446" s="381"/>
      <c r="EOB446" s="381"/>
      <c r="EOC446" s="381"/>
      <c r="EOD446" s="381"/>
      <c r="EOE446" s="381"/>
      <c r="EOF446" s="381"/>
      <c r="EOG446" s="381"/>
      <c r="EOH446" s="381"/>
      <c r="EOI446" s="381"/>
      <c r="EOJ446" s="381"/>
      <c r="EOK446" s="381"/>
      <c r="EOL446" s="381"/>
      <c r="EOM446" s="381"/>
      <c r="EON446" s="381"/>
      <c r="EOO446" s="381"/>
      <c r="EOP446" s="381"/>
      <c r="EOQ446" s="381"/>
      <c r="EOR446" s="381"/>
      <c r="EOS446" s="381"/>
      <c r="EOT446" s="381"/>
      <c r="EOU446" s="381"/>
      <c r="EOV446" s="381"/>
      <c r="EOW446" s="381"/>
      <c r="EOX446" s="381"/>
      <c r="EOY446" s="381"/>
      <c r="EOZ446" s="381"/>
      <c r="EPA446" s="381"/>
      <c r="EPB446" s="381"/>
      <c r="EPC446" s="381"/>
      <c r="EPD446" s="381"/>
      <c r="EPE446" s="381"/>
      <c r="EPF446" s="381"/>
      <c r="EPG446" s="381"/>
      <c r="EPH446" s="381"/>
      <c r="EPI446" s="381"/>
      <c r="EPJ446" s="381"/>
      <c r="EPK446" s="381"/>
      <c r="EPL446" s="381"/>
      <c r="EPM446" s="381"/>
      <c r="EPN446" s="381"/>
      <c r="EPO446" s="381"/>
      <c r="EPP446" s="381"/>
      <c r="EPQ446" s="381"/>
      <c r="EPR446" s="381"/>
      <c r="EPS446" s="381"/>
      <c r="EPT446" s="381"/>
      <c r="EPU446" s="381"/>
      <c r="EPV446" s="381"/>
      <c r="EPW446" s="381"/>
      <c r="EPX446" s="381"/>
      <c r="EPY446" s="381"/>
      <c r="EPZ446" s="381"/>
      <c r="EQA446" s="381"/>
      <c r="EQB446" s="381"/>
      <c r="EQC446" s="381"/>
      <c r="EQD446" s="381"/>
      <c r="EQE446" s="381"/>
      <c r="EQF446" s="381"/>
      <c r="EQG446" s="381"/>
      <c r="EQH446" s="381"/>
      <c r="EQI446" s="381"/>
      <c r="EQJ446" s="381"/>
      <c r="EQK446" s="381"/>
      <c r="EQL446" s="381"/>
      <c r="EQM446" s="381"/>
      <c r="EQN446" s="381"/>
      <c r="EQO446" s="381"/>
      <c r="EQP446" s="381"/>
      <c r="EQQ446" s="381"/>
      <c r="EQR446" s="381"/>
      <c r="EQS446" s="381"/>
      <c r="EQT446" s="381"/>
      <c r="EQU446" s="381"/>
      <c r="EQV446" s="381"/>
      <c r="EQW446" s="381"/>
      <c r="EQX446" s="381"/>
      <c r="EQY446" s="381"/>
      <c r="EQZ446" s="381"/>
      <c r="ERA446" s="381"/>
      <c r="ERB446" s="381"/>
      <c r="ERC446" s="381"/>
      <c r="ERD446" s="381"/>
      <c r="ERE446" s="381"/>
      <c r="ERF446" s="381"/>
      <c r="ERG446" s="381"/>
      <c r="ERH446" s="381"/>
      <c r="ERI446" s="381"/>
      <c r="ERJ446" s="381"/>
      <c r="ERK446" s="381"/>
      <c r="ERL446" s="381"/>
      <c r="ERM446" s="381"/>
      <c r="ERN446" s="381"/>
      <c r="ERO446" s="381"/>
      <c r="ERP446" s="381"/>
      <c r="ERQ446" s="381"/>
      <c r="ERR446" s="381"/>
      <c r="ERS446" s="381"/>
      <c r="ERT446" s="381"/>
      <c r="ERU446" s="381"/>
      <c r="ERV446" s="381"/>
      <c r="ERW446" s="381"/>
      <c r="ERX446" s="381"/>
      <c r="ERY446" s="381"/>
      <c r="ERZ446" s="381"/>
      <c r="ESA446" s="381"/>
      <c r="ESB446" s="381"/>
      <c r="ESC446" s="381"/>
      <c r="ESD446" s="381"/>
      <c r="ESE446" s="381"/>
      <c r="ESF446" s="381"/>
      <c r="ESG446" s="381"/>
      <c r="ESH446" s="381"/>
      <c r="ESI446" s="381"/>
      <c r="ESJ446" s="381"/>
      <c r="ESK446" s="381"/>
      <c r="ESL446" s="381"/>
      <c r="ESM446" s="381"/>
      <c r="ESN446" s="381"/>
      <c r="ESO446" s="381"/>
      <c r="ESP446" s="381"/>
      <c r="ESQ446" s="381"/>
      <c r="ESR446" s="381"/>
      <c r="ESS446" s="381"/>
      <c r="EST446" s="381"/>
      <c r="ESU446" s="381"/>
      <c r="ESV446" s="381"/>
      <c r="ESW446" s="381"/>
      <c r="ESX446" s="381"/>
      <c r="ESY446" s="381"/>
      <c r="ESZ446" s="381"/>
      <c r="ETA446" s="381"/>
      <c r="ETB446" s="381"/>
      <c r="ETC446" s="381"/>
      <c r="ETD446" s="381"/>
      <c r="ETE446" s="381"/>
      <c r="ETF446" s="381"/>
      <c r="ETG446" s="381"/>
      <c r="ETH446" s="381"/>
      <c r="ETI446" s="381"/>
      <c r="ETJ446" s="381"/>
      <c r="ETK446" s="381"/>
      <c r="ETL446" s="381"/>
      <c r="ETM446" s="381"/>
      <c r="ETN446" s="381"/>
      <c r="ETO446" s="381"/>
      <c r="ETP446" s="381"/>
      <c r="ETQ446" s="381"/>
      <c r="ETR446" s="381"/>
      <c r="ETS446" s="381"/>
      <c r="ETT446" s="381"/>
      <c r="ETU446" s="381"/>
      <c r="ETV446" s="381"/>
      <c r="ETW446" s="381"/>
      <c r="ETX446" s="381"/>
      <c r="ETY446" s="381"/>
      <c r="ETZ446" s="381"/>
      <c r="EUA446" s="381"/>
      <c r="EUB446" s="381"/>
      <c r="EUC446" s="381"/>
      <c r="EUD446" s="381"/>
      <c r="EUE446" s="381"/>
      <c r="EUF446" s="381"/>
      <c r="EUG446" s="381"/>
      <c r="EUH446" s="381"/>
      <c r="EUI446" s="381"/>
      <c r="EUJ446" s="381"/>
      <c r="EUK446" s="381"/>
      <c r="EUL446" s="381"/>
      <c r="EUM446" s="381"/>
      <c r="EUN446" s="381"/>
      <c r="EUO446" s="381"/>
      <c r="EUP446" s="381"/>
      <c r="EUQ446" s="381"/>
      <c r="EUR446" s="381"/>
      <c r="EUS446" s="381"/>
      <c r="EUT446" s="381"/>
      <c r="EUU446" s="381"/>
      <c r="EUV446" s="381"/>
      <c r="EUW446" s="381"/>
      <c r="EUX446" s="381"/>
      <c r="EUY446" s="381"/>
      <c r="EUZ446" s="381"/>
      <c r="EVA446" s="381"/>
      <c r="EVB446" s="381"/>
      <c r="EVC446" s="381"/>
      <c r="EVD446" s="381"/>
      <c r="EVE446" s="381"/>
      <c r="EVF446" s="381"/>
      <c r="EVG446" s="381"/>
      <c r="EVH446" s="381"/>
      <c r="EVI446" s="381"/>
      <c r="EVJ446" s="381"/>
      <c r="EVK446" s="381"/>
      <c r="EVL446" s="381"/>
      <c r="EVM446" s="381"/>
      <c r="EVN446" s="381"/>
      <c r="EVO446" s="381"/>
      <c r="EVP446" s="381"/>
      <c r="EVQ446" s="381"/>
      <c r="EVR446" s="381"/>
      <c r="EVS446" s="381"/>
      <c r="EVT446" s="381"/>
      <c r="EVU446" s="381"/>
      <c r="EVV446" s="381"/>
      <c r="EVW446" s="381"/>
      <c r="EVX446" s="381"/>
      <c r="EVY446" s="381"/>
      <c r="EVZ446" s="381"/>
      <c r="EWA446" s="381"/>
      <c r="EWB446" s="381"/>
      <c r="EWC446" s="381"/>
      <c r="EWD446" s="381"/>
      <c r="EWE446" s="381"/>
      <c r="EWF446" s="381"/>
      <c r="EWG446" s="381"/>
      <c r="EWH446" s="381"/>
      <c r="EWI446" s="381"/>
      <c r="EWJ446" s="381"/>
      <c r="EWK446" s="381"/>
      <c r="EWL446" s="381"/>
      <c r="EWM446" s="381"/>
      <c r="EWN446" s="381"/>
      <c r="EWO446" s="381"/>
      <c r="EWP446" s="381"/>
      <c r="EWQ446" s="381"/>
      <c r="EWR446" s="381"/>
      <c r="EWS446" s="381"/>
      <c r="EWT446" s="381"/>
      <c r="EWU446" s="381"/>
      <c r="EWV446" s="381"/>
      <c r="EWW446" s="381"/>
      <c r="EWX446" s="381"/>
      <c r="EWY446" s="381"/>
      <c r="EWZ446" s="381"/>
      <c r="EXA446" s="381"/>
      <c r="EXB446" s="381"/>
      <c r="EXC446" s="381"/>
      <c r="EXD446" s="381"/>
      <c r="EXE446" s="381"/>
      <c r="EXF446" s="381"/>
      <c r="EXG446" s="381"/>
      <c r="EXH446" s="381"/>
      <c r="EXI446" s="381"/>
      <c r="EXJ446" s="381"/>
      <c r="EXK446" s="381"/>
      <c r="EXL446" s="381"/>
      <c r="EXM446" s="381"/>
      <c r="EXN446" s="381"/>
      <c r="EXO446" s="381"/>
      <c r="EXP446" s="381"/>
      <c r="EXQ446" s="381"/>
      <c r="EXR446" s="381"/>
      <c r="EXS446" s="381"/>
      <c r="EXT446" s="381"/>
      <c r="EXU446" s="381"/>
      <c r="EXV446" s="381"/>
      <c r="EXW446" s="381"/>
      <c r="EXX446" s="381"/>
      <c r="EXY446" s="381"/>
      <c r="EXZ446" s="381"/>
      <c r="EYA446" s="381"/>
      <c r="EYB446" s="381"/>
      <c r="EYC446" s="381"/>
      <c r="EYD446" s="381"/>
      <c r="EYE446" s="381"/>
      <c r="EYF446" s="381"/>
      <c r="EYG446" s="381"/>
      <c r="EYH446" s="381"/>
      <c r="EYI446" s="381"/>
      <c r="EYJ446" s="381"/>
      <c r="EYK446" s="381"/>
      <c r="EYL446" s="381"/>
      <c r="EYM446" s="381"/>
      <c r="EYN446" s="381"/>
      <c r="EYO446" s="381"/>
      <c r="EYP446" s="381"/>
      <c r="EYQ446" s="381"/>
      <c r="EYR446" s="381"/>
      <c r="EYS446" s="381"/>
      <c r="EYT446" s="381"/>
      <c r="EYU446" s="381"/>
      <c r="EYV446" s="381"/>
      <c r="EYW446" s="381"/>
      <c r="EYX446" s="381"/>
      <c r="EYY446" s="381"/>
      <c r="EYZ446" s="381"/>
      <c r="EZA446" s="381"/>
      <c r="EZB446" s="381"/>
      <c r="EZC446" s="381"/>
      <c r="EZD446" s="381"/>
      <c r="EZE446" s="381"/>
      <c r="EZF446" s="381"/>
      <c r="EZG446" s="381"/>
      <c r="EZH446" s="381"/>
      <c r="EZI446" s="381"/>
      <c r="EZJ446" s="381"/>
      <c r="EZK446" s="381"/>
      <c r="EZL446" s="381"/>
      <c r="EZM446" s="381"/>
      <c r="EZN446" s="381"/>
      <c r="EZO446" s="381"/>
      <c r="EZP446" s="381"/>
      <c r="EZQ446" s="381"/>
      <c r="EZR446" s="381"/>
      <c r="EZS446" s="381"/>
      <c r="EZT446" s="381"/>
      <c r="EZU446" s="381"/>
      <c r="EZV446" s="381"/>
      <c r="EZW446" s="381"/>
      <c r="EZX446" s="381"/>
      <c r="EZY446" s="381"/>
      <c r="EZZ446" s="381"/>
      <c r="FAA446" s="381"/>
      <c r="FAB446" s="381"/>
      <c r="FAC446" s="381"/>
      <c r="FAD446" s="381"/>
      <c r="FAE446" s="381"/>
      <c r="FAF446" s="381"/>
      <c r="FAG446" s="381"/>
      <c r="FAH446" s="381"/>
      <c r="FAI446" s="381"/>
      <c r="FAJ446" s="381"/>
      <c r="FAK446" s="381"/>
      <c r="FAL446" s="381"/>
      <c r="FAM446" s="381"/>
      <c r="FAN446" s="381"/>
      <c r="FAO446" s="381"/>
      <c r="FAP446" s="381"/>
      <c r="FAQ446" s="381"/>
      <c r="FAR446" s="381"/>
      <c r="FAS446" s="381"/>
      <c r="FAT446" s="381"/>
      <c r="FAU446" s="381"/>
      <c r="FAV446" s="381"/>
      <c r="FAW446" s="381"/>
      <c r="FAX446" s="381"/>
      <c r="FAY446" s="381"/>
      <c r="FAZ446" s="381"/>
      <c r="FBA446" s="381"/>
      <c r="FBB446" s="381"/>
      <c r="FBC446" s="381"/>
      <c r="FBD446" s="381"/>
      <c r="FBE446" s="381"/>
      <c r="FBF446" s="381"/>
      <c r="FBG446" s="381"/>
      <c r="FBH446" s="381"/>
      <c r="FBI446" s="381"/>
      <c r="FBJ446" s="381"/>
      <c r="FBK446" s="381"/>
      <c r="FBL446" s="381"/>
      <c r="FBM446" s="381"/>
      <c r="FBN446" s="381"/>
      <c r="FBO446" s="381"/>
      <c r="FBP446" s="381"/>
      <c r="FBQ446" s="381"/>
      <c r="FBR446" s="381"/>
      <c r="FBS446" s="381"/>
      <c r="FBT446" s="381"/>
      <c r="FBU446" s="381"/>
      <c r="FBV446" s="381"/>
      <c r="FBW446" s="381"/>
      <c r="FBX446" s="381"/>
      <c r="FBY446" s="381"/>
      <c r="FBZ446" s="381"/>
      <c r="FCA446" s="381"/>
      <c r="FCB446" s="381"/>
      <c r="FCC446" s="381"/>
      <c r="FCD446" s="381"/>
      <c r="FCE446" s="381"/>
      <c r="FCF446" s="381"/>
      <c r="FCG446" s="381"/>
      <c r="FCH446" s="381"/>
      <c r="FCI446" s="381"/>
      <c r="FCJ446" s="381"/>
      <c r="FCK446" s="381"/>
      <c r="FCL446" s="381"/>
      <c r="FCM446" s="381"/>
      <c r="FCN446" s="381"/>
      <c r="FCO446" s="381"/>
      <c r="FCP446" s="381"/>
      <c r="FCQ446" s="381"/>
      <c r="FCR446" s="381"/>
      <c r="FCS446" s="381"/>
      <c r="FCT446" s="381"/>
      <c r="FCU446" s="381"/>
      <c r="FCV446" s="381"/>
      <c r="FCW446" s="381"/>
      <c r="FCX446" s="381"/>
      <c r="FCY446" s="381"/>
      <c r="FCZ446" s="381"/>
      <c r="FDA446" s="381"/>
      <c r="FDB446" s="381"/>
      <c r="FDC446" s="381"/>
      <c r="FDD446" s="381"/>
      <c r="FDE446" s="381"/>
      <c r="FDF446" s="381"/>
      <c r="FDG446" s="381"/>
      <c r="FDH446" s="381"/>
      <c r="FDI446" s="381"/>
      <c r="FDJ446" s="381"/>
      <c r="FDK446" s="381"/>
      <c r="FDL446" s="381"/>
      <c r="FDM446" s="381"/>
      <c r="FDN446" s="381"/>
      <c r="FDO446" s="381"/>
      <c r="FDP446" s="381"/>
      <c r="FDQ446" s="381"/>
      <c r="FDR446" s="381"/>
      <c r="FDS446" s="381"/>
      <c r="FDT446" s="381"/>
      <c r="FDU446" s="381"/>
      <c r="FDV446" s="381"/>
      <c r="FDW446" s="381"/>
      <c r="FDX446" s="381"/>
      <c r="FDY446" s="381"/>
      <c r="FDZ446" s="381"/>
      <c r="FEA446" s="381"/>
      <c r="FEB446" s="381"/>
      <c r="FEC446" s="381"/>
      <c r="FED446" s="381"/>
      <c r="FEE446" s="381"/>
      <c r="FEF446" s="381"/>
      <c r="FEG446" s="381"/>
      <c r="FEH446" s="381"/>
      <c r="FEI446" s="381"/>
      <c r="FEJ446" s="381"/>
      <c r="FEK446" s="381"/>
      <c r="FEL446" s="381"/>
      <c r="FEM446" s="381"/>
      <c r="FEN446" s="381"/>
      <c r="FEO446" s="381"/>
      <c r="FEP446" s="381"/>
      <c r="FEQ446" s="381"/>
      <c r="FER446" s="381"/>
      <c r="FES446" s="381"/>
      <c r="FET446" s="381"/>
      <c r="FEU446" s="381"/>
      <c r="FEV446" s="381"/>
      <c r="FEW446" s="381"/>
      <c r="FEX446" s="381"/>
      <c r="FEY446" s="381"/>
      <c r="FEZ446" s="381"/>
      <c r="FFA446" s="381"/>
      <c r="FFB446" s="381"/>
      <c r="FFC446" s="381"/>
      <c r="FFD446" s="381"/>
      <c r="FFE446" s="381"/>
      <c r="FFF446" s="381"/>
      <c r="FFG446" s="381"/>
      <c r="FFH446" s="381"/>
      <c r="FFI446" s="381"/>
      <c r="FFJ446" s="381"/>
      <c r="FFK446" s="381"/>
      <c r="FFL446" s="381"/>
      <c r="FFM446" s="381"/>
      <c r="FFN446" s="381"/>
      <c r="FFO446" s="381"/>
      <c r="FFP446" s="381"/>
      <c r="FFQ446" s="381"/>
      <c r="FFR446" s="381"/>
      <c r="FFS446" s="381"/>
      <c r="FFT446" s="381"/>
      <c r="FFU446" s="381"/>
      <c r="FFV446" s="381"/>
      <c r="FFW446" s="381"/>
      <c r="FFX446" s="381"/>
      <c r="FFY446" s="381"/>
      <c r="FFZ446" s="381"/>
      <c r="FGA446" s="381"/>
      <c r="FGB446" s="381"/>
      <c r="FGC446" s="381"/>
      <c r="FGD446" s="381"/>
      <c r="FGE446" s="381"/>
      <c r="FGF446" s="381"/>
      <c r="FGG446" s="381"/>
      <c r="FGH446" s="381"/>
      <c r="FGI446" s="381"/>
      <c r="FGJ446" s="381"/>
      <c r="FGK446" s="381"/>
      <c r="FGL446" s="381"/>
      <c r="FGM446" s="381"/>
      <c r="FGN446" s="381"/>
      <c r="FGO446" s="381"/>
      <c r="FGP446" s="381"/>
      <c r="FGQ446" s="381"/>
      <c r="FGR446" s="381"/>
      <c r="FGS446" s="381"/>
      <c r="FGT446" s="381"/>
      <c r="FGU446" s="381"/>
      <c r="FGV446" s="381"/>
      <c r="FGW446" s="381"/>
      <c r="FGX446" s="381"/>
      <c r="FGY446" s="381"/>
      <c r="FGZ446" s="381"/>
      <c r="FHA446" s="381"/>
      <c r="FHB446" s="381"/>
      <c r="FHC446" s="381"/>
      <c r="FHD446" s="381"/>
      <c r="FHE446" s="381"/>
      <c r="FHF446" s="381"/>
      <c r="FHG446" s="381"/>
      <c r="FHH446" s="381"/>
      <c r="FHI446" s="381"/>
      <c r="FHJ446" s="381"/>
      <c r="FHK446" s="381"/>
      <c r="FHL446" s="381"/>
      <c r="FHM446" s="381"/>
      <c r="FHN446" s="381"/>
      <c r="FHO446" s="381"/>
      <c r="FHP446" s="381"/>
      <c r="FHQ446" s="381"/>
      <c r="FHR446" s="381"/>
      <c r="FHS446" s="381"/>
      <c r="FHT446" s="381"/>
      <c r="FHU446" s="381"/>
      <c r="FHV446" s="381"/>
      <c r="FHW446" s="381"/>
      <c r="FHX446" s="381"/>
      <c r="FHY446" s="381"/>
      <c r="FHZ446" s="381"/>
      <c r="FIA446" s="381"/>
      <c r="FIB446" s="381"/>
      <c r="FIC446" s="381"/>
      <c r="FID446" s="381"/>
      <c r="FIE446" s="381"/>
      <c r="FIF446" s="381"/>
      <c r="FIG446" s="381"/>
      <c r="FIH446" s="381"/>
      <c r="FII446" s="381"/>
      <c r="FIJ446" s="381"/>
      <c r="FIK446" s="381"/>
      <c r="FIL446" s="381"/>
      <c r="FIM446" s="381"/>
      <c r="FIN446" s="381"/>
      <c r="FIO446" s="381"/>
      <c r="FIP446" s="381"/>
      <c r="FIQ446" s="381"/>
      <c r="FIR446" s="381"/>
      <c r="FIS446" s="381"/>
      <c r="FIT446" s="381"/>
      <c r="FIU446" s="381"/>
      <c r="FIV446" s="381"/>
      <c r="FIW446" s="381"/>
      <c r="FIX446" s="381"/>
      <c r="FIY446" s="381"/>
      <c r="FIZ446" s="381"/>
      <c r="FJA446" s="381"/>
      <c r="FJB446" s="381"/>
      <c r="FJC446" s="381"/>
      <c r="FJD446" s="381"/>
      <c r="FJE446" s="381"/>
      <c r="FJF446" s="381"/>
      <c r="FJG446" s="381"/>
      <c r="FJH446" s="381"/>
      <c r="FJI446" s="381"/>
      <c r="FJJ446" s="381"/>
      <c r="FJK446" s="381"/>
      <c r="FJL446" s="381"/>
      <c r="FJM446" s="381"/>
      <c r="FJN446" s="381"/>
      <c r="FJO446" s="381"/>
      <c r="FJP446" s="381"/>
      <c r="FJQ446" s="381"/>
      <c r="FJR446" s="381"/>
      <c r="FJS446" s="381"/>
      <c r="FJT446" s="381"/>
      <c r="FJU446" s="381"/>
      <c r="FJV446" s="381"/>
      <c r="FJW446" s="381"/>
      <c r="FJX446" s="381"/>
      <c r="FJY446" s="381"/>
      <c r="FJZ446" s="381"/>
      <c r="FKA446" s="381"/>
      <c r="FKB446" s="381"/>
      <c r="FKC446" s="381"/>
      <c r="FKD446" s="381"/>
      <c r="FKE446" s="381"/>
      <c r="FKF446" s="381"/>
      <c r="FKG446" s="381"/>
      <c r="FKH446" s="381"/>
      <c r="FKI446" s="381"/>
      <c r="FKJ446" s="381"/>
      <c r="FKK446" s="381"/>
      <c r="FKL446" s="381"/>
      <c r="FKM446" s="381"/>
      <c r="FKN446" s="381"/>
      <c r="FKO446" s="381"/>
      <c r="FKP446" s="381"/>
      <c r="FKQ446" s="381"/>
      <c r="FKR446" s="381"/>
      <c r="FKS446" s="381"/>
      <c r="FKT446" s="381"/>
      <c r="FKU446" s="381"/>
      <c r="FKV446" s="381"/>
      <c r="FKW446" s="381"/>
      <c r="FKX446" s="381"/>
      <c r="FKY446" s="381"/>
      <c r="FKZ446" s="381"/>
      <c r="FLA446" s="381"/>
      <c r="FLB446" s="381"/>
      <c r="FLC446" s="381"/>
      <c r="FLD446" s="381"/>
      <c r="FLE446" s="381"/>
      <c r="FLF446" s="381"/>
      <c r="FLG446" s="381"/>
      <c r="FLH446" s="381"/>
      <c r="FLI446" s="381"/>
      <c r="FLJ446" s="381"/>
      <c r="FLK446" s="381"/>
      <c r="FLL446" s="381"/>
      <c r="FLM446" s="381"/>
      <c r="FLN446" s="381"/>
      <c r="FLO446" s="381"/>
      <c r="FLP446" s="381"/>
      <c r="FLQ446" s="381"/>
      <c r="FLR446" s="381"/>
      <c r="FLS446" s="381"/>
      <c r="FLT446" s="381"/>
      <c r="FLU446" s="381"/>
      <c r="FLV446" s="381"/>
      <c r="FLW446" s="381"/>
      <c r="FLX446" s="381"/>
      <c r="FLY446" s="381"/>
      <c r="FLZ446" s="381"/>
      <c r="FMA446" s="381"/>
      <c r="FMB446" s="381"/>
      <c r="FMC446" s="381"/>
      <c r="FMD446" s="381"/>
      <c r="FME446" s="381"/>
      <c r="FMF446" s="381"/>
      <c r="FMG446" s="381"/>
      <c r="FMH446" s="381"/>
      <c r="FMI446" s="381"/>
      <c r="FMJ446" s="381"/>
      <c r="FMK446" s="381"/>
      <c r="FML446" s="381"/>
      <c r="FMM446" s="381"/>
      <c r="FMN446" s="381"/>
      <c r="FMO446" s="381"/>
      <c r="FMP446" s="381"/>
      <c r="FMQ446" s="381"/>
      <c r="FMR446" s="381"/>
      <c r="FMS446" s="381"/>
      <c r="FMT446" s="381"/>
      <c r="FMU446" s="381"/>
      <c r="FMV446" s="381"/>
      <c r="FMW446" s="381"/>
      <c r="FMX446" s="381"/>
      <c r="FMY446" s="381"/>
      <c r="FMZ446" s="381"/>
      <c r="FNA446" s="381"/>
      <c r="FNB446" s="381"/>
      <c r="FNC446" s="381"/>
      <c r="FND446" s="381"/>
      <c r="FNE446" s="381"/>
      <c r="FNF446" s="381"/>
      <c r="FNG446" s="381"/>
      <c r="FNH446" s="381"/>
      <c r="FNI446" s="381"/>
      <c r="FNJ446" s="381"/>
      <c r="FNK446" s="381"/>
      <c r="FNL446" s="381"/>
      <c r="FNM446" s="381"/>
      <c r="FNN446" s="381"/>
      <c r="FNO446" s="381"/>
      <c r="FNP446" s="381"/>
      <c r="FNQ446" s="381"/>
      <c r="FNR446" s="381"/>
      <c r="FNS446" s="381"/>
      <c r="FNT446" s="381"/>
      <c r="FNU446" s="381"/>
      <c r="FNV446" s="381"/>
      <c r="FNW446" s="381"/>
      <c r="FNX446" s="381"/>
      <c r="FNY446" s="381"/>
      <c r="FNZ446" s="381"/>
      <c r="FOA446" s="381"/>
      <c r="FOB446" s="381"/>
      <c r="FOC446" s="381"/>
      <c r="FOD446" s="381"/>
      <c r="FOE446" s="381"/>
      <c r="FOF446" s="381"/>
      <c r="FOG446" s="381"/>
      <c r="FOH446" s="381"/>
      <c r="FOI446" s="381"/>
      <c r="FOJ446" s="381"/>
      <c r="FOK446" s="381"/>
      <c r="FOL446" s="381"/>
      <c r="FOM446" s="381"/>
      <c r="FON446" s="381"/>
      <c r="FOO446" s="381"/>
      <c r="FOP446" s="381"/>
      <c r="FOQ446" s="381"/>
      <c r="FOR446" s="381"/>
      <c r="FOS446" s="381"/>
      <c r="FOT446" s="381"/>
      <c r="FOU446" s="381"/>
      <c r="FOV446" s="381"/>
      <c r="FOW446" s="381"/>
      <c r="FOX446" s="381"/>
      <c r="FOY446" s="381"/>
      <c r="FOZ446" s="381"/>
      <c r="FPA446" s="381"/>
      <c r="FPB446" s="381"/>
      <c r="FPC446" s="381"/>
      <c r="FPD446" s="381"/>
      <c r="FPE446" s="381"/>
      <c r="FPF446" s="381"/>
      <c r="FPG446" s="381"/>
      <c r="FPH446" s="381"/>
      <c r="FPI446" s="381"/>
      <c r="FPJ446" s="381"/>
      <c r="FPK446" s="381"/>
      <c r="FPL446" s="381"/>
      <c r="FPM446" s="381"/>
      <c r="FPN446" s="381"/>
      <c r="FPO446" s="381"/>
      <c r="FPP446" s="381"/>
      <c r="FPQ446" s="381"/>
      <c r="FPR446" s="381"/>
      <c r="FPS446" s="381"/>
      <c r="FPT446" s="381"/>
      <c r="FPU446" s="381"/>
      <c r="FPV446" s="381"/>
      <c r="FPW446" s="381"/>
      <c r="FPX446" s="381"/>
      <c r="FPY446" s="381"/>
      <c r="FPZ446" s="381"/>
      <c r="FQA446" s="381"/>
      <c r="FQB446" s="381"/>
      <c r="FQC446" s="381"/>
      <c r="FQD446" s="381"/>
      <c r="FQE446" s="381"/>
      <c r="FQF446" s="381"/>
      <c r="FQG446" s="381"/>
      <c r="FQH446" s="381"/>
      <c r="FQI446" s="381"/>
      <c r="FQJ446" s="381"/>
      <c r="FQK446" s="381"/>
      <c r="FQL446" s="381"/>
      <c r="FQM446" s="381"/>
      <c r="FQN446" s="381"/>
      <c r="FQO446" s="381"/>
      <c r="FQP446" s="381"/>
      <c r="FQQ446" s="381"/>
      <c r="FQR446" s="381"/>
      <c r="FQS446" s="381"/>
      <c r="FQT446" s="381"/>
      <c r="FQU446" s="381"/>
      <c r="FQV446" s="381"/>
      <c r="FQW446" s="381"/>
      <c r="FQX446" s="381"/>
      <c r="FQY446" s="381"/>
      <c r="FQZ446" s="381"/>
      <c r="FRA446" s="381"/>
      <c r="FRB446" s="381"/>
      <c r="FRC446" s="381"/>
      <c r="FRD446" s="381"/>
      <c r="FRE446" s="381"/>
      <c r="FRF446" s="381"/>
      <c r="FRG446" s="381"/>
      <c r="FRH446" s="381"/>
      <c r="FRI446" s="381"/>
      <c r="FRJ446" s="381"/>
      <c r="FRK446" s="381"/>
      <c r="FRL446" s="381"/>
      <c r="FRM446" s="381"/>
      <c r="FRN446" s="381"/>
      <c r="FRO446" s="381"/>
      <c r="FRP446" s="381"/>
      <c r="FRQ446" s="381"/>
      <c r="FRR446" s="381"/>
      <c r="FRS446" s="381"/>
      <c r="FRT446" s="381"/>
      <c r="FRU446" s="381"/>
      <c r="FRV446" s="381"/>
      <c r="FRW446" s="381"/>
      <c r="FRX446" s="381"/>
      <c r="FRY446" s="381"/>
      <c r="FRZ446" s="381"/>
      <c r="FSA446" s="381"/>
      <c r="FSB446" s="381"/>
      <c r="FSC446" s="381"/>
      <c r="FSD446" s="381"/>
      <c r="FSE446" s="381"/>
      <c r="FSF446" s="381"/>
      <c r="FSG446" s="381"/>
      <c r="FSH446" s="381"/>
      <c r="FSI446" s="381"/>
      <c r="FSJ446" s="381"/>
      <c r="FSK446" s="381"/>
      <c r="FSL446" s="381"/>
      <c r="FSM446" s="381"/>
      <c r="FSN446" s="381"/>
      <c r="FSO446" s="381"/>
      <c r="FSP446" s="381"/>
      <c r="FSQ446" s="381"/>
      <c r="FSR446" s="381"/>
      <c r="FSS446" s="381"/>
      <c r="FST446" s="381"/>
      <c r="FSU446" s="381"/>
      <c r="FSV446" s="381"/>
      <c r="FSW446" s="381"/>
      <c r="FSX446" s="381"/>
      <c r="FSY446" s="381"/>
      <c r="FSZ446" s="381"/>
      <c r="FTA446" s="381"/>
      <c r="FTB446" s="381"/>
      <c r="FTC446" s="381"/>
      <c r="FTD446" s="381"/>
      <c r="FTE446" s="381"/>
      <c r="FTF446" s="381"/>
      <c r="FTG446" s="381"/>
      <c r="FTH446" s="381"/>
      <c r="FTI446" s="381"/>
      <c r="FTJ446" s="381"/>
      <c r="FTK446" s="381"/>
      <c r="FTL446" s="381"/>
      <c r="FTM446" s="381"/>
      <c r="FTN446" s="381"/>
      <c r="FTO446" s="381"/>
      <c r="FTP446" s="381"/>
      <c r="FTQ446" s="381"/>
      <c r="FTR446" s="381"/>
      <c r="FTS446" s="381"/>
      <c r="FTT446" s="381"/>
      <c r="FTU446" s="381"/>
      <c r="FTV446" s="381"/>
      <c r="FTW446" s="381"/>
      <c r="FTX446" s="381"/>
      <c r="FTY446" s="381"/>
      <c r="FTZ446" s="381"/>
      <c r="FUA446" s="381"/>
      <c r="FUB446" s="381"/>
      <c r="FUC446" s="381"/>
      <c r="FUD446" s="381"/>
      <c r="FUE446" s="381"/>
      <c r="FUF446" s="381"/>
      <c r="FUG446" s="381"/>
      <c r="FUH446" s="381"/>
      <c r="FUI446" s="381"/>
      <c r="FUJ446" s="381"/>
      <c r="FUK446" s="381"/>
      <c r="FUL446" s="381"/>
      <c r="FUM446" s="381"/>
      <c r="FUN446" s="381"/>
      <c r="FUO446" s="381"/>
      <c r="FUP446" s="381"/>
      <c r="FUQ446" s="381"/>
      <c r="FUR446" s="381"/>
      <c r="FUS446" s="381"/>
      <c r="FUT446" s="381"/>
      <c r="FUU446" s="381"/>
      <c r="FUV446" s="381"/>
      <c r="FUW446" s="381"/>
      <c r="FUX446" s="381"/>
      <c r="FUY446" s="381"/>
      <c r="FUZ446" s="381"/>
      <c r="FVA446" s="381"/>
      <c r="FVB446" s="381"/>
      <c r="FVC446" s="381"/>
      <c r="FVD446" s="381"/>
      <c r="FVE446" s="381"/>
      <c r="FVF446" s="381"/>
      <c r="FVG446" s="381"/>
      <c r="FVH446" s="381"/>
      <c r="FVI446" s="381"/>
      <c r="FVJ446" s="381"/>
      <c r="FVK446" s="381"/>
      <c r="FVL446" s="381"/>
      <c r="FVM446" s="381"/>
      <c r="FVN446" s="381"/>
      <c r="FVO446" s="381"/>
      <c r="FVP446" s="381"/>
      <c r="FVQ446" s="381"/>
      <c r="FVR446" s="381"/>
      <c r="FVS446" s="381"/>
      <c r="FVT446" s="381"/>
      <c r="FVU446" s="381"/>
      <c r="FVV446" s="381"/>
      <c r="FVW446" s="381"/>
      <c r="FVX446" s="381"/>
      <c r="FVY446" s="381"/>
      <c r="FVZ446" s="381"/>
      <c r="FWA446" s="381"/>
      <c r="FWB446" s="381"/>
      <c r="FWC446" s="381"/>
      <c r="FWD446" s="381"/>
      <c r="FWE446" s="381"/>
      <c r="FWF446" s="381"/>
      <c r="FWG446" s="381"/>
      <c r="FWH446" s="381"/>
      <c r="FWI446" s="381"/>
      <c r="FWJ446" s="381"/>
      <c r="FWK446" s="381"/>
      <c r="FWL446" s="381"/>
      <c r="FWM446" s="381"/>
      <c r="FWN446" s="381"/>
      <c r="FWO446" s="381"/>
      <c r="FWP446" s="381"/>
      <c r="FWQ446" s="381"/>
      <c r="FWR446" s="381"/>
      <c r="FWS446" s="381"/>
      <c r="FWT446" s="381"/>
      <c r="FWU446" s="381"/>
      <c r="FWV446" s="381"/>
      <c r="FWW446" s="381"/>
      <c r="FWX446" s="381"/>
      <c r="FWY446" s="381"/>
      <c r="FWZ446" s="381"/>
      <c r="FXA446" s="381"/>
      <c r="FXB446" s="381"/>
      <c r="FXC446" s="381"/>
      <c r="FXD446" s="381"/>
      <c r="FXE446" s="381"/>
      <c r="FXF446" s="381"/>
      <c r="FXG446" s="381"/>
      <c r="FXH446" s="381"/>
      <c r="FXI446" s="381"/>
      <c r="FXJ446" s="381"/>
      <c r="FXK446" s="381"/>
      <c r="FXL446" s="381"/>
      <c r="FXM446" s="381"/>
      <c r="FXN446" s="381"/>
      <c r="FXO446" s="381"/>
      <c r="FXP446" s="381"/>
      <c r="FXQ446" s="381"/>
      <c r="FXR446" s="381"/>
      <c r="FXS446" s="381"/>
      <c r="FXT446" s="381"/>
      <c r="FXU446" s="381"/>
      <c r="FXV446" s="381"/>
      <c r="FXW446" s="381"/>
      <c r="FXX446" s="381"/>
      <c r="FXY446" s="381"/>
      <c r="FXZ446" s="381"/>
      <c r="FYA446" s="381"/>
      <c r="FYB446" s="381"/>
      <c r="FYC446" s="381"/>
      <c r="FYD446" s="381"/>
      <c r="FYE446" s="381"/>
      <c r="FYF446" s="381"/>
      <c r="FYG446" s="381"/>
      <c r="FYH446" s="381"/>
      <c r="FYI446" s="381"/>
      <c r="FYJ446" s="381"/>
      <c r="FYK446" s="381"/>
      <c r="FYL446" s="381"/>
      <c r="FYM446" s="381"/>
      <c r="FYN446" s="381"/>
      <c r="FYO446" s="381"/>
      <c r="FYP446" s="381"/>
      <c r="FYQ446" s="381"/>
      <c r="FYR446" s="381"/>
      <c r="FYS446" s="381"/>
      <c r="FYT446" s="381"/>
      <c r="FYU446" s="381"/>
      <c r="FYV446" s="381"/>
      <c r="FYW446" s="381"/>
      <c r="FYX446" s="381"/>
      <c r="FYY446" s="381"/>
      <c r="FYZ446" s="381"/>
      <c r="FZA446" s="381"/>
      <c r="FZB446" s="381"/>
      <c r="FZC446" s="381"/>
      <c r="FZD446" s="381"/>
      <c r="FZE446" s="381"/>
      <c r="FZF446" s="381"/>
      <c r="FZG446" s="381"/>
      <c r="FZH446" s="381"/>
      <c r="FZI446" s="381"/>
      <c r="FZJ446" s="381"/>
      <c r="FZK446" s="381"/>
      <c r="FZL446" s="381"/>
      <c r="FZM446" s="381"/>
      <c r="FZN446" s="381"/>
      <c r="FZO446" s="381"/>
      <c r="FZP446" s="381"/>
      <c r="FZQ446" s="381"/>
      <c r="FZR446" s="381"/>
      <c r="FZS446" s="381"/>
      <c r="FZT446" s="381"/>
      <c r="FZU446" s="381"/>
      <c r="FZV446" s="381"/>
      <c r="FZW446" s="381"/>
      <c r="FZX446" s="381"/>
      <c r="FZY446" s="381"/>
      <c r="FZZ446" s="381"/>
      <c r="GAA446" s="381"/>
      <c r="GAB446" s="381"/>
      <c r="GAC446" s="381"/>
      <c r="GAD446" s="381"/>
      <c r="GAE446" s="381"/>
      <c r="GAF446" s="381"/>
      <c r="GAG446" s="381"/>
      <c r="GAH446" s="381"/>
      <c r="GAI446" s="381"/>
      <c r="GAJ446" s="381"/>
      <c r="GAK446" s="381"/>
      <c r="GAL446" s="381"/>
      <c r="GAM446" s="381"/>
      <c r="GAN446" s="381"/>
      <c r="GAO446" s="381"/>
      <c r="GAP446" s="381"/>
      <c r="GAQ446" s="381"/>
      <c r="GAR446" s="381"/>
      <c r="GAS446" s="381"/>
      <c r="GAT446" s="381"/>
      <c r="GAU446" s="381"/>
      <c r="GAV446" s="381"/>
      <c r="GAW446" s="381"/>
      <c r="GAX446" s="381"/>
      <c r="GAY446" s="381"/>
      <c r="GAZ446" s="381"/>
      <c r="GBA446" s="381"/>
      <c r="GBB446" s="381"/>
      <c r="GBC446" s="381"/>
      <c r="GBD446" s="381"/>
      <c r="GBE446" s="381"/>
      <c r="GBF446" s="381"/>
      <c r="GBG446" s="381"/>
      <c r="GBH446" s="381"/>
      <c r="GBI446" s="381"/>
      <c r="GBJ446" s="381"/>
      <c r="GBK446" s="381"/>
      <c r="GBL446" s="381"/>
      <c r="GBM446" s="381"/>
      <c r="GBN446" s="381"/>
      <c r="GBO446" s="381"/>
      <c r="GBP446" s="381"/>
      <c r="GBQ446" s="381"/>
      <c r="GBR446" s="381"/>
      <c r="GBS446" s="381"/>
      <c r="GBT446" s="381"/>
      <c r="GBU446" s="381"/>
      <c r="GBV446" s="381"/>
      <c r="GBW446" s="381"/>
      <c r="GBX446" s="381"/>
      <c r="GBY446" s="381"/>
      <c r="GBZ446" s="381"/>
      <c r="GCA446" s="381"/>
      <c r="GCB446" s="381"/>
      <c r="GCC446" s="381"/>
      <c r="GCD446" s="381"/>
      <c r="GCE446" s="381"/>
      <c r="GCF446" s="381"/>
      <c r="GCG446" s="381"/>
      <c r="GCH446" s="381"/>
      <c r="GCI446" s="381"/>
      <c r="GCJ446" s="381"/>
      <c r="GCK446" s="381"/>
      <c r="GCL446" s="381"/>
      <c r="GCM446" s="381"/>
      <c r="GCN446" s="381"/>
      <c r="GCO446" s="381"/>
      <c r="GCP446" s="381"/>
      <c r="GCQ446" s="381"/>
      <c r="GCR446" s="381"/>
      <c r="GCS446" s="381"/>
      <c r="GCT446" s="381"/>
      <c r="GCU446" s="381"/>
      <c r="GCV446" s="381"/>
      <c r="GCW446" s="381"/>
      <c r="GCX446" s="381"/>
      <c r="GCY446" s="381"/>
      <c r="GCZ446" s="381"/>
      <c r="GDA446" s="381"/>
      <c r="GDB446" s="381"/>
      <c r="GDC446" s="381"/>
      <c r="GDD446" s="381"/>
      <c r="GDE446" s="381"/>
      <c r="GDF446" s="381"/>
      <c r="GDG446" s="381"/>
      <c r="GDH446" s="381"/>
      <c r="GDI446" s="381"/>
      <c r="GDJ446" s="381"/>
      <c r="GDK446" s="381"/>
      <c r="GDL446" s="381"/>
      <c r="GDM446" s="381"/>
      <c r="GDN446" s="381"/>
      <c r="GDO446" s="381"/>
      <c r="GDP446" s="381"/>
      <c r="GDQ446" s="381"/>
      <c r="GDR446" s="381"/>
      <c r="GDS446" s="381"/>
      <c r="GDT446" s="381"/>
      <c r="GDU446" s="381"/>
      <c r="GDV446" s="381"/>
      <c r="GDW446" s="381"/>
      <c r="GDX446" s="381"/>
      <c r="GDY446" s="381"/>
      <c r="GDZ446" s="381"/>
      <c r="GEA446" s="381"/>
      <c r="GEB446" s="381"/>
      <c r="GEC446" s="381"/>
      <c r="GED446" s="381"/>
      <c r="GEE446" s="381"/>
      <c r="GEF446" s="381"/>
      <c r="GEG446" s="381"/>
      <c r="GEH446" s="381"/>
      <c r="GEI446" s="381"/>
      <c r="GEJ446" s="381"/>
      <c r="GEK446" s="381"/>
      <c r="GEL446" s="381"/>
      <c r="GEM446" s="381"/>
      <c r="GEN446" s="381"/>
      <c r="GEO446" s="381"/>
      <c r="GEP446" s="381"/>
      <c r="GEQ446" s="381"/>
      <c r="GER446" s="381"/>
      <c r="GES446" s="381"/>
      <c r="GET446" s="381"/>
      <c r="GEU446" s="381"/>
      <c r="GEV446" s="381"/>
      <c r="GEW446" s="381"/>
      <c r="GEX446" s="381"/>
      <c r="GEY446" s="381"/>
      <c r="GEZ446" s="381"/>
      <c r="GFA446" s="381"/>
      <c r="GFB446" s="381"/>
      <c r="GFC446" s="381"/>
      <c r="GFD446" s="381"/>
      <c r="GFE446" s="381"/>
      <c r="GFF446" s="381"/>
      <c r="GFG446" s="381"/>
      <c r="GFH446" s="381"/>
      <c r="GFI446" s="381"/>
      <c r="GFJ446" s="381"/>
      <c r="GFK446" s="381"/>
      <c r="GFL446" s="381"/>
      <c r="GFM446" s="381"/>
      <c r="GFN446" s="381"/>
      <c r="GFO446" s="381"/>
      <c r="GFP446" s="381"/>
      <c r="GFQ446" s="381"/>
      <c r="GFR446" s="381"/>
      <c r="GFS446" s="381"/>
      <c r="GFT446" s="381"/>
      <c r="GFU446" s="381"/>
      <c r="GFV446" s="381"/>
      <c r="GFW446" s="381"/>
      <c r="GFX446" s="381"/>
      <c r="GFY446" s="381"/>
      <c r="GFZ446" s="381"/>
      <c r="GGA446" s="381"/>
      <c r="GGB446" s="381"/>
      <c r="GGC446" s="381"/>
      <c r="GGD446" s="381"/>
      <c r="GGE446" s="381"/>
      <c r="GGF446" s="381"/>
      <c r="GGG446" s="381"/>
      <c r="GGH446" s="381"/>
      <c r="GGI446" s="381"/>
      <c r="GGJ446" s="381"/>
      <c r="GGK446" s="381"/>
      <c r="GGL446" s="381"/>
      <c r="GGM446" s="381"/>
      <c r="GGN446" s="381"/>
      <c r="GGO446" s="381"/>
      <c r="GGP446" s="381"/>
      <c r="GGQ446" s="381"/>
      <c r="GGR446" s="381"/>
      <c r="GGS446" s="381"/>
      <c r="GGT446" s="381"/>
      <c r="GGU446" s="381"/>
      <c r="GGV446" s="381"/>
      <c r="GGW446" s="381"/>
      <c r="GGX446" s="381"/>
      <c r="GGY446" s="381"/>
      <c r="GGZ446" s="381"/>
      <c r="GHA446" s="381"/>
      <c r="GHB446" s="381"/>
      <c r="GHC446" s="381"/>
      <c r="GHD446" s="381"/>
      <c r="GHE446" s="381"/>
      <c r="GHF446" s="381"/>
      <c r="GHG446" s="381"/>
      <c r="GHH446" s="381"/>
      <c r="GHI446" s="381"/>
      <c r="GHJ446" s="381"/>
      <c r="GHK446" s="381"/>
      <c r="GHL446" s="381"/>
      <c r="GHM446" s="381"/>
      <c r="GHN446" s="381"/>
      <c r="GHO446" s="381"/>
      <c r="GHP446" s="381"/>
      <c r="GHQ446" s="381"/>
      <c r="GHR446" s="381"/>
      <c r="GHS446" s="381"/>
      <c r="GHT446" s="381"/>
      <c r="GHU446" s="381"/>
      <c r="GHV446" s="381"/>
      <c r="GHW446" s="381"/>
      <c r="GHX446" s="381"/>
      <c r="GHY446" s="381"/>
      <c r="GHZ446" s="381"/>
      <c r="GIA446" s="381"/>
      <c r="GIB446" s="381"/>
      <c r="GIC446" s="381"/>
      <c r="GID446" s="381"/>
      <c r="GIE446" s="381"/>
      <c r="GIF446" s="381"/>
      <c r="GIG446" s="381"/>
      <c r="GIH446" s="381"/>
      <c r="GII446" s="381"/>
      <c r="GIJ446" s="381"/>
      <c r="GIK446" s="381"/>
      <c r="GIL446" s="381"/>
      <c r="GIM446" s="381"/>
      <c r="GIN446" s="381"/>
      <c r="GIO446" s="381"/>
      <c r="GIP446" s="381"/>
      <c r="GIQ446" s="381"/>
      <c r="GIR446" s="381"/>
      <c r="GIS446" s="381"/>
      <c r="GIT446" s="381"/>
      <c r="GIU446" s="381"/>
      <c r="GIV446" s="381"/>
      <c r="GIW446" s="381"/>
      <c r="GIX446" s="381"/>
      <c r="GIY446" s="381"/>
      <c r="GIZ446" s="381"/>
      <c r="GJA446" s="381"/>
      <c r="GJB446" s="381"/>
      <c r="GJC446" s="381"/>
      <c r="GJD446" s="381"/>
      <c r="GJE446" s="381"/>
      <c r="GJF446" s="381"/>
      <c r="GJG446" s="381"/>
      <c r="GJH446" s="381"/>
      <c r="GJI446" s="381"/>
      <c r="GJJ446" s="381"/>
      <c r="GJK446" s="381"/>
      <c r="GJL446" s="381"/>
      <c r="GJM446" s="381"/>
      <c r="GJN446" s="381"/>
      <c r="GJO446" s="381"/>
      <c r="GJP446" s="381"/>
      <c r="GJQ446" s="381"/>
      <c r="GJR446" s="381"/>
      <c r="GJS446" s="381"/>
      <c r="GJT446" s="381"/>
      <c r="GJU446" s="381"/>
      <c r="GJV446" s="381"/>
      <c r="GJW446" s="381"/>
      <c r="GJX446" s="381"/>
      <c r="GJY446" s="381"/>
      <c r="GJZ446" s="381"/>
      <c r="GKA446" s="381"/>
      <c r="GKB446" s="381"/>
      <c r="GKC446" s="381"/>
      <c r="GKD446" s="381"/>
      <c r="GKE446" s="381"/>
      <c r="GKF446" s="381"/>
      <c r="GKG446" s="381"/>
      <c r="GKH446" s="381"/>
      <c r="GKI446" s="381"/>
      <c r="GKJ446" s="381"/>
      <c r="GKK446" s="381"/>
      <c r="GKL446" s="381"/>
      <c r="GKM446" s="381"/>
      <c r="GKN446" s="381"/>
      <c r="GKO446" s="381"/>
      <c r="GKP446" s="381"/>
      <c r="GKQ446" s="381"/>
      <c r="GKR446" s="381"/>
      <c r="GKS446" s="381"/>
      <c r="GKT446" s="381"/>
      <c r="GKU446" s="381"/>
      <c r="GKV446" s="381"/>
      <c r="GKW446" s="381"/>
      <c r="GKX446" s="381"/>
      <c r="GKY446" s="381"/>
      <c r="GKZ446" s="381"/>
      <c r="GLA446" s="381"/>
      <c r="GLB446" s="381"/>
      <c r="GLC446" s="381"/>
      <c r="GLD446" s="381"/>
      <c r="GLE446" s="381"/>
      <c r="GLF446" s="381"/>
      <c r="GLG446" s="381"/>
      <c r="GLH446" s="381"/>
      <c r="GLI446" s="381"/>
      <c r="GLJ446" s="381"/>
      <c r="GLK446" s="381"/>
      <c r="GLL446" s="381"/>
      <c r="GLM446" s="381"/>
      <c r="GLN446" s="381"/>
      <c r="GLO446" s="381"/>
      <c r="GLP446" s="381"/>
      <c r="GLQ446" s="381"/>
      <c r="GLR446" s="381"/>
      <c r="GLS446" s="381"/>
      <c r="GLT446" s="381"/>
      <c r="GLU446" s="381"/>
      <c r="GLV446" s="381"/>
      <c r="GLW446" s="381"/>
      <c r="GLX446" s="381"/>
      <c r="GLY446" s="381"/>
      <c r="GLZ446" s="381"/>
      <c r="GMA446" s="381"/>
      <c r="GMB446" s="381"/>
      <c r="GMC446" s="381"/>
      <c r="GMD446" s="381"/>
      <c r="GME446" s="381"/>
      <c r="GMF446" s="381"/>
      <c r="GMG446" s="381"/>
      <c r="GMH446" s="381"/>
      <c r="GMI446" s="381"/>
      <c r="GMJ446" s="381"/>
      <c r="GMK446" s="381"/>
      <c r="GML446" s="381"/>
      <c r="GMM446" s="381"/>
      <c r="GMN446" s="381"/>
      <c r="GMO446" s="381"/>
      <c r="GMP446" s="381"/>
      <c r="GMQ446" s="381"/>
      <c r="GMR446" s="381"/>
      <c r="GMS446" s="381"/>
      <c r="GMT446" s="381"/>
      <c r="GMU446" s="381"/>
      <c r="GMV446" s="381"/>
      <c r="GMW446" s="381"/>
      <c r="GMX446" s="381"/>
      <c r="GMY446" s="381"/>
      <c r="GMZ446" s="381"/>
      <c r="GNA446" s="381"/>
      <c r="GNB446" s="381"/>
      <c r="GNC446" s="381"/>
      <c r="GND446" s="381"/>
      <c r="GNE446" s="381"/>
      <c r="GNF446" s="381"/>
      <c r="GNG446" s="381"/>
      <c r="GNH446" s="381"/>
      <c r="GNI446" s="381"/>
      <c r="GNJ446" s="381"/>
      <c r="GNK446" s="381"/>
      <c r="GNL446" s="381"/>
      <c r="GNM446" s="381"/>
      <c r="GNN446" s="381"/>
      <c r="GNO446" s="381"/>
      <c r="GNP446" s="381"/>
      <c r="GNQ446" s="381"/>
      <c r="GNR446" s="381"/>
      <c r="GNS446" s="381"/>
      <c r="GNT446" s="381"/>
      <c r="GNU446" s="381"/>
      <c r="GNV446" s="381"/>
      <c r="GNW446" s="381"/>
      <c r="GNX446" s="381"/>
      <c r="GNY446" s="381"/>
      <c r="GNZ446" s="381"/>
      <c r="GOA446" s="381"/>
      <c r="GOB446" s="381"/>
      <c r="GOC446" s="381"/>
      <c r="GOD446" s="381"/>
      <c r="GOE446" s="381"/>
      <c r="GOF446" s="381"/>
      <c r="GOG446" s="381"/>
      <c r="GOH446" s="381"/>
      <c r="GOI446" s="381"/>
      <c r="GOJ446" s="381"/>
      <c r="GOK446" s="381"/>
      <c r="GOL446" s="381"/>
      <c r="GOM446" s="381"/>
      <c r="GON446" s="381"/>
      <c r="GOO446" s="381"/>
      <c r="GOP446" s="381"/>
      <c r="GOQ446" s="381"/>
      <c r="GOR446" s="381"/>
      <c r="GOS446" s="381"/>
      <c r="GOT446" s="381"/>
      <c r="GOU446" s="381"/>
      <c r="GOV446" s="381"/>
      <c r="GOW446" s="381"/>
      <c r="GOX446" s="381"/>
      <c r="GOY446" s="381"/>
      <c r="GOZ446" s="381"/>
      <c r="GPA446" s="381"/>
      <c r="GPB446" s="381"/>
      <c r="GPC446" s="381"/>
      <c r="GPD446" s="381"/>
      <c r="GPE446" s="381"/>
      <c r="GPF446" s="381"/>
      <c r="GPG446" s="381"/>
      <c r="GPH446" s="381"/>
      <c r="GPI446" s="381"/>
      <c r="GPJ446" s="381"/>
      <c r="GPK446" s="381"/>
      <c r="GPL446" s="381"/>
      <c r="GPM446" s="381"/>
      <c r="GPN446" s="381"/>
      <c r="GPO446" s="381"/>
      <c r="GPP446" s="381"/>
      <c r="GPQ446" s="381"/>
      <c r="GPR446" s="381"/>
      <c r="GPS446" s="381"/>
      <c r="GPT446" s="381"/>
      <c r="GPU446" s="381"/>
      <c r="GPV446" s="381"/>
      <c r="GPW446" s="381"/>
      <c r="GPX446" s="381"/>
      <c r="GPY446" s="381"/>
      <c r="GPZ446" s="381"/>
      <c r="GQA446" s="381"/>
      <c r="GQB446" s="381"/>
      <c r="GQC446" s="381"/>
      <c r="GQD446" s="381"/>
      <c r="GQE446" s="381"/>
      <c r="GQF446" s="381"/>
      <c r="GQG446" s="381"/>
      <c r="GQH446" s="381"/>
      <c r="GQI446" s="381"/>
      <c r="GQJ446" s="381"/>
      <c r="GQK446" s="381"/>
      <c r="GQL446" s="381"/>
      <c r="GQM446" s="381"/>
      <c r="GQN446" s="381"/>
      <c r="GQO446" s="381"/>
      <c r="GQP446" s="381"/>
      <c r="GQQ446" s="381"/>
      <c r="GQR446" s="381"/>
      <c r="GQS446" s="381"/>
      <c r="GQT446" s="381"/>
      <c r="GQU446" s="381"/>
      <c r="GQV446" s="381"/>
      <c r="GQW446" s="381"/>
      <c r="GQX446" s="381"/>
      <c r="GQY446" s="381"/>
      <c r="GQZ446" s="381"/>
      <c r="GRA446" s="381"/>
      <c r="GRB446" s="381"/>
      <c r="GRC446" s="381"/>
      <c r="GRD446" s="381"/>
      <c r="GRE446" s="381"/>
      <c r="GRF446" s="381"/>
      <c r="GRG446" s="381"/>
      <c r="GRH446" s="381"/>
      <c r="GRI446" s="381"/>
      <c r="GRJ446" s="381"/>
      <c r="GRK446" s="381"/>
      <c r="GRL446" s="381"/>
      <c r="GRM446" s="381"/>
      <c r="GRN446" s="381"/>
      <c r="GRO446" s="381"/>
      <c r="GRP446" s="381"/>
      <c r="GRQ446" s="381"/>
      <c r="GRR446" s="381"/>
      <c r="GRS446" s="381"/>
      <c r="GRT446" s="381"/>
      <c r="GRU446" s="381"/>
      <c r="GRV446" s="381"/>
      <c r="GRW446" s="381"/>
      <c r="GRX446" s="381"/>
      <c r="GRY446" s="381"/>
      <c r="GRZ446" s="381"/>
      <c r="GSA446" s="381"/>
      <c r="GSB446" s="381"/>
      <c r="GSC446" s="381"/>
      <c r="GSD446" s="381"/>
      <c r="GSE446" s="381"/>
      <c r="GSF446" s="381"/>
      <c r="GSG446" s="381"/>
      <c r="GSH446" s="381"/>
      <c r="GSI446" s="381"/>
      <c r="GSJ446" s="381"/>
      <c r="GSK446" s="381"/>
      <c r="GSL446" s="381"/>
      <c r="GSM446" s="381"/>
      <c r="GSN446" s="381"/>
      <c r="GSO446" s="381"/>
      <c r="GSP446" s="381"/>
      <c r="GSQ446" s="381"/>
      <c r="GSR446" s="381"/>
      <c r="GSS446" s="381"/>
      <c r="GST446" s="381"/>
      <c r="GSU446" s="381"/>
      <c r="GSV446" s="381"/>
      <c r="GSW446" s="381"/>
      <c r="GSX446" s="381"/>
      <c r="GSY446" s="381"/>
      <c r="GSZ446" s="381"/>
      <c r="GTA446" s="381"/>
      <c r="GTB446" s="381"/>
      <c r="GTC446" s="381"/>
      <c r="GTD446" s="381"/>
      <c r="GTE446" s="381"/>
      <c r="GTF446" s="381"/>
      <c r="GTG446" s="381"/>
      <c r="GTH446" s="381"/>
      <c r="GTI446" s="381"/>
      <c r="GTJ446" s="381"/>
      <c r="GTK446" s="381"/>
      <c r="GTL446" s="381"/>
      <c r="GTM446" s="381"/>
      <c r="GTN446" s="381"/>
      <c r="GTO446" s="381"/>
      <c r="GTP446" s="381"/>
      <c r="GTQ446" s="381"/>
      <c r="GTR446" s="381"/>
      <c r="GTS446" s="381"/>
      <c r="GTT446" s="381"/>
      <c r="GTU446" s="381"/>
      <c r="GTV446" s="381"/>
      <c r="GTW446" s="381"/>
      <c r="GTX446" s="381"/>
      <c r="GTY446" s="381"/>
      <c r="GTZ446" s="381"/>
      <c r="GUA446" s="381"/>
      <c r="GUB446" s="381"/>
      <c r="GUC446" s="381"/>
      <c r="GUD446" s="381"/>
      <c r="GUE446" s="381"/>
      <c r="GUF446" s="381"/>
      <c r="GUG446" s="381"/>
      <c r="GUH446" s="381"/>
      <c r="GUI446" s="381"/>
      <c r="GUJ446" s="381"/>
      <c r="GUK446" s="381"/>
      <c r="GUL446" s="381"/>
      <c r="GUM446" s="381"/>
      <c r="GUN446" s="381"/>
      <c r="GUO446" s="381"/>
      <c r="GUP446" s="381"/>
      <c r="GUQ446" s="381"/>
      <c r="GUR446" s="381"/>
      <c r="GUS446" s="381"/>
      <c r="GUT446" s="381"/>
      <c r="GUU446" s="381"/>
      <c r="GUV446" s="381"/>
      <c r="GUW446" s="381"/>
      <c r="GUX446" s="381"/>
      <c r="GUY446" s="381"/>
      <c r="GUZ446" s="381"/>
      <c r="GVA446" s="381"/>
      <c r="GVB446" s="381"/>
      <c r="GVC446" s="381"/>
      <c r="GVD446" s="381"/>
      <c r="GVE446" s="381"/>
      <c r="GVF446" s="381"/>
      <c r="GVG446" s="381"/>
      <c r="GVH446" s="381"/>
      <c r="GVI446" s="381"/>
      <c r="GVJ446" s="381"/>
      <c r="GVK446" s="381"/>
      <c r="GVL446" s="381"/>
      <c r="GVM446" s="381"/>
      <c r="GVN446" s="381"/>
      <c r="GVO446" s="381"/>
      <c r="GVP446" s="381"/>
      <c r="GVQ446" s="381"/>
      <c r="GVR446" s="381"/>
      <c r="GVS446" s="381"/>
      <c r="GVT446" s="381"/>
      <c r="GVU446" s="381"/>
      <c r="GVV446" s="381"/>
      <c r="GVW446" s="381"/>
      <c r="GVX446" s="381"/>
      <c r="GVY446" s="381"/>
      <c r="GVZ446" s="381"/>
      <c r="GWA446" s="381"/>
      <c r="GWB446" s="381"/>
      <c r="GWC446" s="381"/>
      <c r="GWD446" s="381"/>
      <c r="GWE446" s="381"/>
      <c r="GWF446" s="381"/>
      <c r="GWG446" s="381"/>
      <c r="GWH446" s="381"/>
      <c r="GWI446" s="381"/>
      <c r="GWJ446" s="381"/>
      <c r="GWK446" s="381"/>
      <c r="GWL446" s="381"/>
      <c r="GWM446" s="381"/>
      <c r="GWN446" s="381"/>
      <c r="GWO446" s="381"/>
      <c r="GWP446" s="381"/>
      <c r="GWQ446" s="381"/>
      <c r="GWR446" s="381"/>
      <c r="GWS446" s="381"/>
      <c r="GWT446" s="381"/>
      <c r="GWU446" s="381"/>
      <c r="GWV446" s="381"/>
      <c r="GWW446" s="381"/>
      <c r="GWX446" s="381"/>
      <c r="GWY446" s="381"/>
      <c r="GWZ446" s="381"/>
      <c r="GXA446" s="381"/>
      <c r="GXB446" s="381"/>
      <c r="GXC446" s="381"/>
      <c r="GXD446" s="381"/>
      <c r="GXE446" s="381"/>
      <c r="GXF446" s="381"/>
      <c r="GXG446" s="381"/>
      <c r="GXH446" s="381"/>
      <c r="GXI446" s="381"/>
      <c r="GXJ446" s="381"/>
      <c r="GXK446" s="381"/>
      <c r="GXL446" s="381"/>
      <c r="GXM446" s="381"/>
      <c r="GXN446" s="381"/>
      <c r="GXO446" s="381"/>
      <c r="GXP446" s="381"/>
      <c r="GXQ446" s="381"/>
      <c r="GXR446" s="381"/>
      <c r="GXS446" s="381"/>
      <c r="GXT446" s="381"/>
      <c r="GXU446" s="381"/>
      <c r="GXV446" s="381"/>
      <c r="GXW446" s="381"/>
      <c r="GXX446" s="381"/>
      <c r="GXY446" s="381"/>
      <c r="GXZ446" s="381"/>
      <c r="GYA446" s="381"/>
      <c r="GYB446" s="381"/>
      <c r="GYC446" s="381"/>
      <c r="GYD446" s="381"/>
      <c r="GYE446" s="381"/>
      <c r="GYF446" s="381"/>
      <c r="GYG446" s="381"/>
      <c r="GYH446" s="381"/>
      <c r="GYI446" s="381"/>
      <c r="GYJ446" s="381"/>
      <c r="GYK446" s="381"/>
      <c r="GYL446" s="381"/>
      <c r="GYM446" s="381"/>
      <c r="GYN446" s="381"/>
      <c r="GYO446" s="381"/>
      <c r="GYP446" s="381"/>
      <c r="GYQ446" s="381"/>
      <c r="GYR446" s="381"/>
      <c r="GYS446" s="381"/>
      <c r="GYT446" s="381"/>
      <c r="GYU446" s="381"/>
      <c r="GYV446" s="381"/>
      <c r="GYW446" s="381"/>
      <c r="GYX446" s="381"/>
      <c r="GYY446" s="381"/>
      <c r="GYZ446" s="381"/>
      <c r="GZA446" s="381"/>
      <c r="GZB446" s="381"/>
      <c r="GZC446" s="381"/>
      <c r="GZD446" s="381"/>
      <c r="GZE446" s="381"/>
      <c r="GZF446" s="381"/>
      <c r="GZG446" s="381"/>
      <c r="GZH446" s="381"/>
      <c r="GZI446" s="381"/>
      <c r="GZJ446" s="381"/>
      <c r="GZK446" s="381"/>
      <c r="GZL446" s="381"/>
      <c r="GZM446" s="381"/>
      <c r="GZN446" s="381"/>
      <c r="GZO446" s="381"/>
      <c r="GZP446" s="381"/>
      <c r="GZQ446" s="381"/>
      <c r="GZR446" s="381"/>
      <c r="GZS446" s="381"/>
      <c r="GZT446" s="381"/>
      <c r="GZU446" s="381"/>
      <c r="GZV446" s="381"/>
      <c r="GZW446" s="381"/>
      <c r="GZX446" s="381"/>
      <c r="GZY446" s="381"/>
      <c r="GZZ446" s="381"/>
      <c r="HAA446" s="381"/>
      <c r="HAB446" s="381"/>
      <c r="HAC446" s="381"/>
      <c r="HAD446" s="381"/>
      <c r="HAE446" s="381"/>
      <c r="HAF446" s="381"/>
      <c r="HAG446" s="381"/>
      <c r="HAH446" s="381"/>
      <c r="HAI446" s="381"/>
      <c r="HAJ446" s="381"/>
      <c r="HAK446" s="381"/>
      <c r="HAL446" s="381"/>
      <c r="HAM446" s="381"/>
      <c r="HAN446" s="381"/>
      <c r="HAO446" s="381"/>
      <c r="HAP446" s="381"/>
      <c r="HAQ446" s="381"/>
      <c r="HAR446" s="381"/>
      <c r="HAS446" s="381"/>
      <c r="HAT446" s="381"/>
      <c r="HAU446" s="381"/>
      <c r="HAV446" s="381"/>
      <c r="HAW446" s="381"/>
      <c r="HAX446" s="381"/>
      <c r="HAY446" s="381"/>
      <c r="HAZ446" s="381"/>
      <c r="HBA446" s="381"/>
      <c r="HBB446" s="381"/>
      <c r="HBC446" s="381"/>
      <c r="HBD446" s="381"/>
      <c r="HBE446" s="381"/>
      <c r="HBF446" s="381"/>
      <c r="HBG446" s="381"/>
      <c r="HBH446" s="381"/>
      <c r="HBI446" s="381"/>
      <c r="HBJ446" s="381"/>
      <c r="HBK446" s="381"/>
      <c r="HBL446" s="381"/>
      <c r="HBM446" s="381"/>
      <c r="HBN446" s="381"/>
      <c r="HBO446" s="381"/>
      <c r="HBP446" s="381"/>
      <c r="HBQ446" s="381"/>
      <c r="HBR446" s="381"/>
      <c r="HBS446" s="381"/>
      <c r="HBT446" s="381"/>
      <c r="HBU446" s="381"/>
      <c r="HBV446" s="381"/>
      <c r="HBW446" s="381"/>
      <c r="HBX446" s="381"/>
      <c r="HBY446" s="381"/>
      <c r="HBZ446" s="381"/>
      <c r="HCA446" s="381"/>
      <c r="HCB446" s="381"/>
      <c r="HCC446" s="381"/>
      <c r="HCD446" s="381"/>
      <c r="HCE446" s="381"/>
      <c r="HCF446" s="381"/>
      <c r="HCG446" s="381"/>
      <c r="HCH446" s="381"/>
      <c r="HCI446" s="381"/>
      <c r="HCJ446" s="381"/>
      <c r="HCK446" s="381"/>
      <c r="HCL446" s="381"/>
      <c r="HCM446" s="381"/>
      <c r="HCN446" s="381"/>
      <c r="HCO446" s="381"/>
      <c r="HCP446" s="381"/>
      <c r="HCQ446" s="381"/>
      <c r="HCR446" s="381"/>
      <c r="HCS446" s="381"/>
      <c r="HCT446" s="381"/>
      <c r="HCU446" s="381"/>
      <c r="HCV446" s="381"/>
      <c r="HCW446" s="381"/>
      <c r="HCX446" s="381"/>
      <c r="HCY446" s="381"/>
      <c r="HCZ446" s="381"/>
      <c r="HDA446" s="381"/>
      <c r="HDB446" s="381"/>
      <c r="HDC446" s="381"/>
      <c r="HDD446" s="381"/>
      <c r="HDE446" s="381"/>
      <c r="HDF446" s="381"/>
      <c r="HDG446" s="381"/>
      <c r="HDH446" s="381"/>
      <c r="HDI446" s="381"/>
      <c r="HDJ446" s="381"/>
      <c r="HDK446" s="381"/>
      <c r="HDL446" s="381"/>
      <c r="HDM446" s="381"/>
      <c r="HDN446" s="381"/>
      <c r="HDO446" s="381"/>
      <c r="HDP446" s="381"/>
      <c r="HDQ446" s="381"/>
      <c r="HDR446" s="381"/>
      <c r="HDS446" s="381"/>
      <c r="HDT446" s="381"/>
      <c r="HDU446" s="381"/>
      <c r="HDV446" s="381"/>
      <c r="HDW446" s="381"/>
      <c r="HDX446" s="381"/>
      <c r="HDY446" s="381"/>
      <c r="HDZ446" s="381"/>
      <c r="HEA446" s="381"/>
      <c r="HEB446" s="381"/>
      <c r="HEC446" s="381"/>
      <c r="HED446" s="381"/>
      <c r="HEE446" s="381"/>
      <c r="HEF446" s="381"/>
      <c r="HEG446" s="381"/>
      <c r="HEH446" s="381"/>
      <c r="HEI446" s="381"/>
      <c r="HEJ446" s="381"/>
      <c r="HEK446" s="381"/>
      <c r="HEL446" s="381"/>
      <c r="HEM446" s="381"/>
      <c r="HEN446" s="381"/>
      <c r="HEO446" s="381"/>
      <c r="HEP446" s="381"/>
      <c r="HEQ446" s="381"/>
      <c r="HER446" s="381"/>
      <c r="HES446" s="381"/>
      <c r="HET446" s="381"/>
      <c r="HEU446" s="381"/>
      <c r="HEV446" s="381"/>
      <c r="HEW446" s="381"/>
      <c r="HEX446" s="381"/>
      <c r="HEY446" s="381"/>
      <c r="HEZ446" s="381"/>
      <c r="HFA446" s="381"/>
      <c r="HFB446" s="381"/>
      <c r="HFC446" s="381"/>
      <c r="HFD446" s="381"/>
      <c r="HFE446" s="381"/>
      <c r="HFF446" s="381"/>
      <c r="HFG446" s="381"/>
      <c r="HFH446" s="381"/>
      <c r="HFI446" s="381"/>
      <c r="HFJ446" s="381"/>
      <c r="HFK446" s="381"/>
      <c r="HFL446" s="381"/>
      <c r="HFM446" s="381"/>
      <c r="HFN446" s="381"/>
      <c r="HFO446" s="381"/>
      <c r="HFP446" s="381"/>
      <c r="HFQ446" s="381"/>
      <c r="HFR446" s="381"/>
      <c r="HFS446" s="381"/>
      <c r="HFT446" s="381"/>
      <c r="HFU446" s="381"/>
      <c r="HFV446" s="381"/>
      <c r="HFW446" s="381"/>
      <c r="HFX446" s="381"/>
      <c r="HFY446" s="381"/>
      <c r="HFZ446" s="381"/>
      <c r="HGA446" s="381"/>
      <c r="HGB446" s="381"/>
      <c r="HGC446" s="381"/>
      <c r="HGD446" s="381"/>
      <c r="HGE446" s="381"/>
      <c r="HGF446" s="381"/>
      <c r="HGG446" s="381"/>
      <c r="HGH446" s="381"/>
      <c r="HGI446" s="381"/>
      <c r="HGJ446" s="381"/>
      <c r="HGK446" s="381"/>
      <c r="HGL446" s="381"/>
      <c r="HGM446" s="381"/>
      <c r="HGN446" s="381"/>
      <c r="HGO446" s="381"/>
      <c r="HGP446" s="381"/>
      <c r="HGQ446" s="381"/>
      <c r="HGR446" s="381"/>
      <c r="HGS446" s="381"/>
      <c r="HGT446" s="381"/>
      <c r="HGU446" s="381"/>
      <c r="HGV446" s="381"/>
      <c r="HGW446" s="381"/>
      <c r="HGX446" s="381"/>
      <c r="HGY446" s="381"/>
      <c r="HGZ446" s="381"/>
      <c r="HHA446" s="381"/>
      <c r="HHB446" s="381"/>
      <c r="HHC446" s="381"/>
      <c r="HHD446" s="381"/>
      <c r="HHE446" s="381"/>
      <c r="HHF446" s="381"/>
      <c r="HHG446" s="381"/>
      <c r="HHH446" s="381"/>
      <c r="HHI446" s="381"/>
      <c r="HHJ446" s="381"/>
      <c r="HHK446" s="381"/>
      <c r="HHL446" s="381"/>
      <c r="HHM446" s="381"/>
      <c r="HHN446" s="381"/>
      <c r="HHO446" s="381"/>
      <c r="HHP446" s="381"/>
      <c r="HHQ446" s="381"/>
      <c r="HHR446" s="381"/>
      <c r="HHS446" s="381"/>
      <c r="HHT446" s="381"/>
      <c r="HHU446" s="381"/>
      <c r="HHV446" s="381"/>
      <c r="HHW446" s="381"/>
      <c r="HHX446" s="381"/>
      <c r="HHY446" s="381"/>
      <c r="HHZ446" s="381"/>
      <c r="HIA446" s="381"/>
      <c r="HIB446" s="381"/>
      <c r="HIC446" s="381"/>
      <c r="HID446" s="381"/>
      <c r="HIE446" s="381"/>
      <c r="HIF446" s="381"/>
      <c r="HIG446" s="381"/>
      <c r="HIH446" s="381"/>
      <c r="HII446" s="381"/>
      <c r="HIJ446" s="381"/>
      <c r="HIK446" s="381"/>
      <c r="HIL446" s="381"/>
      <c r="HIM446" s="381"/>
      <c r="HIN446" s="381"/>
      <c r="HIO446" s="381"/>
      <c r="HIP446" s="381"/>
      <c r="HIQ446" s="381"/>
      <c r="HIR446" s="381"/>
      <c r="HIS446" s="381"/>
      <c r="HIT446" s="381"/>
      <c r="HIU446" s="381"/>
      <c r="HIV446" s="381"/>
      <c r="HIW446" s="381"/>
      <c r="HIX446" s="381"/>
      <c r="HIY446" s="381"/>
      <c r="HIZ446" s="381"/>
      <c r="HJA446" s="381"/>
      <c r="HJB446" s="381"/>
      <c r="HJC446" s="381"/>
      <c r="HJD446" s="381"/>
      <c r="HJE446" s="381"/>
      <c r="HJF446" s="381"/>
      <c r="HJG446" s="381"/>
      <c r="HJH446" s="381"/>
      <c r="HJI446" s="381"/>
      <c r="HJJ446" s="381"/>
      <c r="HJK446" s="381"/>
      <c r="HJL446" s="381"/>
      <c r="HJM446" s="381"/>
      <c r="HJN446" s="381"/>
      <c r="HJO446" s="381"/>
      <c r="HJP446" s="381"/>
      <c r="HJQ446" s="381"/>
      <c r="HJR446" s="381"/>
      <c r="HJS446" s="381"/>
      <c r="HJT446" s="381"/>
      <c r="HJU446" s="381"/>
      <c r="HJV446" s="381"/>
      <c r="HJW446" s="381"/>
      <c r="HJX446" s="381"/>
      <c r="HJY446" s="381"/>
      <c r="HJZ446" s="381"/>
      <c r="HKA446" s="381"/>
      <c r="HKB446" s="381"/>
      <c r="HKC446" s="381"/>
      <c r="HKD446" s="381"/>
      <c r="HKE446" s="381"/>
      <c r="HKF446" s="381"/>
      <c r="HKG446" s="381"/>
      <c r="HKH446" s="381"/>
      <c r="HKI446" s="381"/>
      <c r="HKJ446" s="381"/>
      <c r="HKK446" s="381"/>
      <c r="HKL446" s="381"/>
      <c r="HKM446" s="381"/>
      <c r="HKN446" s="381"/>
      <c r="HKO446" s="381"/>
      <c r="HKP446" s="381"/>
      <c r="HKQ446" s="381"/>
      <c r="HKR446" s="381"/>
      <c r="HKS446" s="381"/>
      <c r="HKT446" s="381"/>
      <c r="HKU446" s="381"/>
      <c r="HKV446" s="381"/>
      <c r="HKW446" s="381"/>
      <c r="HKX446" s="381"/>
      <c r="HKY446" s="381"/>
      <c r="HKZ446" s="381"/>
      <c r="HLA446" s="381"/>
      <c r="HLB446" s="381"/>
      <c r="HLC446" s="381"/>
      <c r="HLD446" s="381"/>
      <c r="HLE446" s="381"/>
      <c r="HLF446" s="381"/>
      <c r="HLG446" s="381"/>
      <c r="HLH446" s="381"/>
      <c r="HLI446" s="381"/>
      <c r="HLJ446" s="381"/>
      <c r="HLK446" s="381"/>
      <c r="HLL446" s="381"/>
      <c r="HLM446" s="381"/>
      <c r="HLN446" s="381"/>
      <c r="HLO446" s="381"/>
      <c r="HLP446" s="381"/>
      <c r="HLQ446" s="381"/>
      <c r="HLR446" s="381"/>
      <c r="HLS446" s="381"/>
      <c r="HLT446" s="381"/>
      <c r="HLU446" s="381"/>
      <c r="HLV446" s="381"/>
      <c r="HLW446" s="381"/>
      <c r="HLX446" s="381"/>
      <c r="HLY446" s="381"/>
      <c r="HLZ446" s="381"/>
      <c r="HMA446" s="381"/>
      <c r="HMB446" s="381"/>
      <c r="HMC446" s="381"/>
      <c r="HMD446" s="381"/>
      <c r="HME446" s="381"/>
      <c r="HMF446" s="381"/>
      <c r="HMG446" s="381"/>
      <c r="HMH446" s="381"/>
      <c r="HMI446" s="381"/>
      <c r="HMJ446" s="381"/>
      <c r="HMK446" s="381"/>
      <c r="HML446" s="381"/>
      <c r="HMM446" s="381"/>
      <c r="HMN446" s="381"/>
      <c r="HMO446" s="381"/>
      <c r="HMP446" s="381"/>
      <c r="HMQ446" s="381"/>
      <c r="HMR446" s="381"/>
      <c r="HMS446" s="381"/>
      <c r="HMT446" s="381"/>
      <c r="HMU446" s="381"/>
      <c r="HMV446" s="381"/>
      <c r="HMW446" s="381"/>
      <c r="HMX446" s="381"/>
      <c r="HMY446" s="381"/>
      <c r="HMZ446" s="381"/>
      <c r="HNA446" s="381"/>
      <c r="HNB446" s="381"/>
      <c r="HNC446" s="381"/>
      <c r="HND446" s="381"/>
      <c r="HNE446" s="381"/>
      <c r="HNF446" s="381"/>
      <c r="HNG446" s="381"/>
      <c r="HNH446" s="381"/>
      <c r="HNI446" s="381"/>
      <c r="HNJ446" s="381"/>
      <c r="HNK446" s="381"/>
      <c r="HNL446" s="381"/>
      <c r="HNM446" s="381"/>
      <c r="HNN446" s="381"/>
      <c r="HNO446" s="381"/>
      <c r="HNP446" s="381"/>
      <c r="HNQ446" s="381"/>
      <c r="HNR446" s="381"/>
      <c r="HNS446" s="381"/>
      <c r="HNT446" s="381"/>
      <c r="HNU446" s="381"/>
      <c r="HNV446" s="381"/>
      <c r="HNW446" s="381"/>
      <c r="HNX446" s="381"/>
      <c r="HNY446" s="381"/>
      <c r="HNZ446" s="381"/>
      <c r="HOA446" s="381"/>
      <c r="HOB446" s="381"/>
      <c r="HOC446" s="381"/>
      <c r="HOD446" s="381"/>
      <c r="HOE446" s="381"/>
      <c r="HOF446" s="381"/>
      <c r="HOG446" s="381"/>
      <c r="HOH446" s="381"/>
      <c r="HOI446" s="381"/>
      <c r="HOJ446" s="381"/>
      <c r="HOK446" s="381"/>
      <c r="HOL446" s="381"/>
      <c r="HOM446" s="381"/>
      <c r="HON446" s="381"/>
      <c r="HOO446" s="381"/>
      <c r="HOP446" s="381"/>
      <c r="HOQ446" s="381"/>
      <c r="HOR446" s="381"/>
      <c r="HOS446" s="381"/>
      <c r="HOT446" s="381"/>
      <c r="HOU446" s="381"/>
      <c r="HOV446" s="381"/>
      <c r="HOW446" s="381"/>
      <c r="HOX446" s="381"/>
      <c r="HOY446" s="381"/>
      <c r="HOZ446" s="381"/>
      <c r="HPA446" s="381"/>
      <c r="HPB446" s="381"/>
      <c r="HPC446" s="381"/>
      <c r="HPD446" s="381"/>
      <c r="HPE446" s="381"/>
      <c r="HPF446" s="381"/>
      <c r="HPG446" s="381"/>
      <c r="HPH446" s="381"/>
      <c r="HPI446" s="381"/>
      <c r="HPJ446" s="381"/>
      <c r="HPK446" s="381"/>
      <c r="HPL446" s="381"/>
      <c r="HPM446" s="381"/>
      <c r="HPN446" s="381"/>
      <c r="HPO446" s="381"/>
      <c r="HPP446" s="381"/>
      <c r="HPQ446" s="381"/>
      <c r="HPR446" s="381"/>
      <c r="HPS446" s="381"/>
      <c r="HPT446" s="381"/>
      <c r="HPU446" s="381"/>
      <c r="HPV446" s="381"/>
      <c r="HPW446" s="381"/>
      <c r="HPX446" s="381"/>
      <c r="HPY446" s="381"/>
      <c r="HPZ446" s="381"/>
      <c r="HQA446" s="381"/>
      <c r="HQB446" s="381"/>
      <c r="HQC446" s="381"/>
      <c r="HQD446" s="381"/>
      <c r="HQE446" s="381"/>
      <c r="HQF446" s="381"/>
      <c r="HQG446" s="381"/>
      <c r="HQH446" s="381"/>
      <c r="HQI446" s="381"/>
      <c r="HQJ446" s="381"/>
      <c r="HQK446" s="381"/>
      <c r="HQL446" s="381"/>
      <c r="HQM446" s="381"/>
      <c r="HQN446" s="381"/>
      <c r="HQO446" s="381"/>
      <c r="HQP446" s="381"/>
      <c r="HQQ446" s="381"/>
      <c r="HQR446" s="381"/>
      <c r="HQS446" s="381"/>
      <c r="HQT446" s="381"/>
      <c r="HQU446" s="381"/>
      <c r="HQV446" s="381"/>
      <c r="HQW446" s="381"/>
      <c r="HQX446" s="381"/>
      <c r="HQY446" s="381"/>
      <c r="HQZ446" s="381"/>
      <c r="HRA446" s="381"/>
      <c r="HRB446" s="381"/>
      <c r="HRC446" s="381"/>
      <c r="HRD446" s="381"/>
      <c r="HRE446" s="381"/>
      <c r="HRF446" s="381"/>
      <c r="HRG446" s="381"/>
      <c r="HRH446" s="381"/>
      <c r="HRI446" s="381"/>
      <c r="HRJ446" s="381"/>
      <c r="HRK446" s="381"/>
      <c r="HRL446" s="381"/>
      <c r="HRM446" s="381"/>
      <c r="HRN446" s="381"/>
      <c r="HRO446" s="381"/>
      <c r="HRP446" s="381"/>
      <c r="HRQ446" s="381"/>
      <c r="HRR446" s="381"/>
      <c r="HRS446" s="381"/>
      <c r="HRT446" s="381"/>
      <c r="HRU446" s="381"/>
      <c r="HRV446" s="381"/>
      <c r="HRW446" s="381"/>
      <c r="HRX446" s="381"/>
      <c r="HRY446" s="381"/>
      <c r="HRZ446" s="381"/>
      <c r="HSA446" s="381"/>
      <c r="HSB446" s="381"/>
      <c r="HSC446" s="381"/>
      <c r="HSD446" s="381"/>
      <c r="HSE446" s="381"/>
      <c r="HSF446" s="381"/>
      <c r="HSG446" s="381"/>
      <c r="HSH446" s="381"/>
      <c r="HSI446" s="381"/>
      <c r="HSJ446" s="381"/>
      <c r="HSK446" s="381"/>
      <c r="HSL446" s="381"/>
      <c r="HSM446" s="381"/>
      <c r="HSN446" s="381"/>
      <c r="HSO446" s="381"/>
      <c r="HSP446" s="381"/>
      <c r="HSQ446" s="381"/>
      <c r="HSR446" s="381"/>
      <c r="HSS446" s="381"/>
      <c r="HST446" s="381"/>
      <c r="HSU446" s="381"/>
      <c r="HSV446" s="381"/>
      <c r="HSW446" s="381"/>
      <c r="HSX446" s="381"/>
      <c r="HSY446" s="381"/>
      <c r="HSZ446" s="381"/>
      <c r="HTA446" s="381"/>
      <c r="HTB446" s="381"/>
      <c r="HTC446" s="381"/>
      <c r="HTD446" s="381"/>
      <c r="HTE446" s="381"/>
      <c r="HTF446" s="381"/>
      <c r="HTG446" s="381"/>
      <c r="HTH446" s="381"/>
      <c r="HTI446" s="381"/>
      <c r="HTJ446" s="381"/>
      <c r="HTK446" s="381"/>
      <c r="HTL446" s="381"/>
      <c r="HTM446" s="381"/>
      <c r="HTN446" s="381"/>
      <c r="HTO446" s="381"/>
      <c r="HTP446" s="381"/>
      <c r="HTQ446" s="381"/>
      <c r="HTR446" s="381"/>
      <c r="HTS446" s="381"/>
      <c r="HTT446" s="381"/>
      <c r="HTU446" s="381"/>
      <c r="HTV446" s="381"/>
      <c r="HTW446" s="381"/>
      <c r="HTX446" s="381"/>
      <c r="HTY446" s="381"/>
      <c r="HTZ446" s="381"/>
      <c r="HUA446" s="381"/>
      <c r="HUB446" s="381"/>
      <c r="HUC446" s="381"/>
      <c r="HUD446" s="381"/>
      <c r="HUE446" s="381"/>
      <c r="HUF446" s="381"/>
      <c r="HUG446" s="381"/>
      <c r="HUH446" s="381"/>
      <c r="HUI446" s="381"/>
      <c r="HUJ446" s="381"/>
      <c r="HUK446" s="381"/>
      <c r="HUL446" s="381"/>
      <c r="HUM446" s="381"/>
      <c r="HUN446" s="381"/>
      <c r="HUO446" s="381"/>
      <c r="HUP446" s="381"/>
      <c r="HUQ446" s="381"/>
      <c r="HUR446" s="381"/>
      <c r="HUS446" s="381"/>
      <c r="HUT446" s="381"/>
      <c r="HUU446" s="381"/>
      <c r="HUV446" s="381"/>
      <c r="HUW446" s="381"/>
      <c r="HUX446" s="381"/>
      <c r="HUY446" s="381"/>
      <c r="HUZ446" s="381"/>
      <c r="HVA446" s="381"/>
      <c r="HVB446" s="381"/>
      <c r="HVC446" s="381"/>
      <c r="HVD446" s="381"/>
      <c r="HVE446" s="381"/>
      <c r="HVF446" s="381"/>
      <c r="HVG446" s="381"/>
      <c r="HVH446" s="381"/>
      <c r="HVI446" s="381"/>
      <c r="HVJ446" s="381"/>
      <c r="HVK446" s="381"/>
      <c r="HVL446" s="381"/>
      <c r="HVM446" s="381"/>
      <c r="HVN446" s="381"/>
      <c r="HVO446" s="381"/>
      <c r="HVP446" s="381"/>
      <c r="HVQ446" s="381"/>
      <c r="HVR446" s="381"/>
      <c r="HVS446" s="381"/>
      <c r="HVT446" s="381"/>
      <c r="HVU446" s="381"/>
      <c r="HVV446" s="381"/>
      <c r="HVW446" s="381"/>
      <c r="HVX446" s="381"/>
      <c r="HVY446" s="381"/>
      <c r="HVZ446" s="381"/>
      <c r="HWA446" s="381"/>
      <c r="HWB446" s="381"/>
      <c r="HWC446" s="381"/>
      <c r="HWD446" s="381"/>
      <c r="HWE446" s="381"/>
      <c r="HWF446" s="381"/>
      <c r="HWG446" s="381"/>
      <c r="HWH446" s="381"/>
      <c r="HWI446" s="381"/>
      <c r="HWJ446" s="381"/>
      <c r="HWK446" s="381"/>
      <c r="HWL446" s="381"/>
      <c r="HWM446" s="381"/>
      <c r="HWN446" s="381"/>
      <c r="HWO446" s="381"/>
      <c r="HWP446" s="381"/>
      <c r="HWQ446" s="381"/>
      <c r="HWR446" s="381"/>
      <c r="HWS446" s="381"/>
      <c r="HWT446" s="381"/>
      <c r="HWU446" s="381"/>
      <c r="HWV446" s="381"/>
      <c r="HWW446" s="381"/>
      <c r="HWX446" s="381"/>
      <c r="HWY446" s="381"/>
      <c r="HWZ446" s="381"/>
      <c r="HXA446" s="381"/>
      <c r="HXB446" s="381"/>
      <c r="HXC446" s="381"/>
      <c r="HXD446" s="381"/>
      <c r="HXE446" s="381"/>
      <c r="HXF446" s="381"/>
      <c r="HXG446" s="381"/>
      <c r="HXH446" s="381"/>
      <c r="HXI446" s="381"/>
      <c r="HXJ446" s="381"/>
      <c r="HXK446" s="381"/>
      <c r="HXL446" s="381"/>
      <c r="HXM446" s="381"/>
      <c r="HXN446" s="381"/>
      <c r="HXO446" s="381"/>
      <c r="HXP446" s="381"/>
      <c r="HXQ446" s="381"/>
      <c r="HXR446" s="381"/>
      <c r="HXS446" s="381"/>
      <c r="HXT446" s="381"/>
      <c r="HXU446" s="381"/>
      <c r="HXV446" s="381"/>
      <c r="HXW446" s="381"/>
      <c r="HXX446" s="381"/>
      <c r="HXY446" s="381"/>
      <c r="HXZ446" s="381"/>
      <c r="HYA446" s="381"/>
      <c r="HYB446" s="381"/>
      <c r="HYC446" s="381"/>
      <c r="HYD446" s="381"/>
      <c r="HYE446" s="381"/>
      <c r="HYF446" s="381"/>
      <c r="HYG446" s="381"/>
      <c r="HYH446" s="381"/>
      <c r="HYI446" s="381"/>
      <c r="HYJ446" s="381"/>
      <c r="HYK446" s="381"/>
      <c r="HYL446" s="381"/>
      <c r="HYM446" s="381"/>
      <c r="HYN446" s="381"/>
      <c r="HYO446" s="381"/>
      <c r="HYP446" s="381"/>
      <c r="HYQ446" s="381"/>
      <c r="HYR446" s="381"/>
      <c r="HYS446" s="381"/>
      <c r="HYT446" s="381"/>
      <c r="HYU446" s="381"/>
      <c r="HYV446" s="381"/>
      <c r="HYW446" s="381"/>
      <c r="HYX446" s="381"/>
      <c r="HYY446" s="381"/>
      <c r="HYZ446" s="381"/>
      <c r="HZA446" s="381"/>
      <c r="HZB446" s="381"/>
      <c r="HZC446" s="381"/>
      <c r="HZD446" s="381"/>
      <c r="HZE446" s="381"/>
      <c r="HZF446" s="381"/>
      <c r="HZG446" s="381"/>
      <c r="HZH446" s="381"/>
      <c r="HZI446" s="381"/>
      <c r="HZJ446" s="381"/>
      <c r="HZK446" s="381"/>
      <c r="HZL446" s="381"/>
      <c r="HZM446" s="381"/>
      <c r="HZN446" s="381"/>
      <c r="HZO446" s="381"/>
      <c r="HZP446" s="381"/>
      <c r="HZQ446" s="381"/>
      <c r="HZR446" s="381"/>
      <c r="HZS446" s="381"/>
      <c r="HZT446" s="381"/>
      <c r="HZU446" s="381"/>
      <c r="HZV446" s="381"/>
      <c r="HZW446" s="381"/>
      <c r="HZX446" s="381"/>
      <c r="HZY446" s="381"/>
      <c r="HZZ446" s="381"/>
      <c r="IAA446" s="381"/>
      <c r="IAB446" s="381"/>
      <c r="IAC446" s="381"/>
      <c r="IAD446" s="381"/>
      <c r="IAE446" s="381"/>
      <c r="IAF446" s="381"/>
      <c r="IAG446" s="381"/>
      <c r="IAH446" s="381"/>
      <c r="IAI446" s="381"/>
      <c r="IAJ446" s="381"/>
      <c r="IAK446" s="381"/>
      <c r="IAL446" s="381"/>
      <c r="IAM446" s="381"/>
      <c r="IAN446" s="381"/>
      <c r="IAO446" s="381"/>
      <c r="IAP446" s="381"/>
      <c r="IAQ446" s="381"/>
      <c r="IAR446" s="381"/>
      <c r="IAS446" s="381"/>
      <c r="IAT446" s="381"/>
      <c r="IAU446" s="381"/>
      <c r="IAV446" s="381"/>
      <c r="IAW446" s="381"/>
      <c r="IAX446" s="381"/>
      <c r="IAY446" s="381"/>
      <c r="IAZ446" s="381"/>
      <c r="IBA446" s="381"/>
      <c r="IBB446" s="381"/>
      <c r="IBC446" s="381"/>
      <c r="IBD446" s="381"/>
      <c r="IBE446" s="381"/>
      <c r="IBF446" s="381"/>
      <c r="IBG446" s="381"/>
      <c r="IBH446" s="381"/>
      <c r="IBI446" s="381"/>
      <c r="IBJ446" s="381"/>
      <c r="IBK446" s="381"/>
      <c r="IBL446" s="381"/>
      <c r="IBM446" s="381"/>
      <c r="IBN446" s="381"/>
      <c r="IBO446" s="381"/>
      <c r="IBP446" s="381"/>
      <c r="IBQ446" s="381"/>
      <c r="IBR446" s="381"/>
      <c r="IBS446" s="381"/>
      <c r="IBT446" s="381"/>
      <c r="IBU446" s="381"/>
      <c r="IBV446" s="381"/>
      <c r="IBW446" s="381"/>
      <c r="IBX446" s="381"/>
      <c r="IBY446" s="381"/>
      <c r="IBZ446" s="381"/>
      <c r="ICA446" s="381"/>
      <c r="ICB446" s="381"/>
      <c r="ICC446" s="381"/>
      <c r="ICD446" s="381"/>
      <c r="ICE446" s="381"/>
      <c r="ICF446" s="381"/>
      <c r="ICG446" s="381"/>
      <c r="ICH446" s="381"/>
      <c r="ICI446" s="381"/>
      <c r="ICJ446" s="381"/>
      <c r="ICK446" s="381"/>
      <c r="ICL446" s="381"/>
      <c r="ICM446" s="381"/>
      <c r="ICN446" s="381"/>
      <c r="ICO446" s="381"/>
      <c r="ICP446" s="381"/>
      <c r="ICQ446" s="381"/>
      <c r="ICR446" s="381"/>
      <c r="ICS446" s="381"/>
      <c r="ICT446" s="381"/>
      <c r="ICU446" s="381"/>
      <c r="ICV446" s="381"/>
      <c r="ICW446" s="381"/>
      <c r="ICX446" s="381"/>
      <c r="ICY446" s="381"/>
      <c r="ICZ446" s="381"/>
      <c r="IDA446" s="381"/>
      <c r="IDB446" s="381"/>
      <c r="IDC446" s="381"/>
      <c r="IDD446" s="381"/>
      <c r="IDE446" s="381"/>
      <c r="IDF446" s="381"/>
      <c r="IDG446" s="381"/>
      <c r="IDH446" s="381"/>
      <c r="IDI446" s="381"/>
      <c r="IDJ446" s="381"/>
      <c r="IDK446" s="381"/>
      <c r="IDL446" s="381"/>
      <c r="IDM446" s="381"/>
      <c r="IDN446" s="381"/>
      <c r="IDO446" s="381"/>
      <c r="IDP446" s="381"/>
      <c r="IDQ446" s="381"/>
      <c r="IDR446" s="381"/>
      <c r="IDS446" s="381"/>
      <c r="IDT446" s="381"/>
      <c r="IDU446" s="381"/>
      <c r="IDV446" s="381"/>
      <c r="IDW446" s="381"/>
      <c r="IDX446" s="381"/>
      <c r="IDY446" s="381"/>
      <c r="IDZ446" s="381"/>
      <c r="IEA446" s="381"/>
      <c r="IEB446" s="381"/>
      <c r="IEC446" s="381"/>
      <c r="IED446" s="381"/>
      <c r="IEE446" s="381"/>
      <c r="IEF446" s="381"/>
      <c r="IEG446" s="381"/>
      <c r="IEH446" s="381"/>
      <c r="IEI446" s="381"/>
      <c r="IEJ446" s="381"/>
      <c r="IEK446" s="381"/>
      <c r="IEL446" s="381"/>
      <c r="IEM446" s="381"/>
      <c r="IEN446" s="381"/>
      <c r="IEO446" s="381"/>
      <c r="IEP446" s="381"/>
      <c r="IEQ446" s="381"/>
      <c r="IER446" s="381"/>
      <c r="IES446" s="381"/>
      <c r="IET446" s="381"/>
      <c r="IEU446" s="381"/>
      <c r="IEV446" s="381"/>
      <c r="IEW446" s="381"/>
      <c r="IEX446" s="381"/>
      <c r="IEY446" s="381"/>
      <c r="IEZ446" s="381"/>
      <c r="IFA446" s="381"/>
      <c r="IFB446" s="381"/>
      <c r="IFC446" s="381"/>
      <c r="IFD446" s="381"/>
      <c r="IFE446" s="381"/>
      <c r="IFF446" s="381"/>
      <c r="IFG446" s="381"/>
      <c r="IFH446" s="381"/>
      <c r="IFI446" s="381"/>
      <c r="IFJ446" s="381"/>
      <c r="IFK446" s="381"/>
      <c r="IFL446" s="381"/>
      <c r="IFM446" s="381"/>
      <c r="IFN446" s="381"/>
      <c r="IFO446" s="381"/>
      <c r="IFP446" s="381"/>
      <c r="IFQ446" s="381"/>
      <c r="IFR446" s="381"/>
      <c r="IFS446" s="381"/>
      <c r="IFT446" s="381"/>
      <c r="IFU446" s="381"/>
      <c r="IFV446" s="381"/>
      <c r="IFW446" s="381"/>
      <c r="IFX446" s="381"/>
      <c r="IFY446" s="381"/>
      <c r="IFZ446" s="381"/>
      <c r="IGA446" s="381"/>
      <c r="IGB446" s="381"/>
      <c r="IGC446" s="381"/>
      <c r="IGD446" s="381"/>
      <c r="IGE446" s="381"/>
      <c r="IGF446" s="381"/>
      <c r="IGG446" s="381"/>
      <c r="IGH446" s="381"/>
      <c r="IGI446" s="381"/>
      <c r="IGJ446" s="381"/>
      <c r="IGK446" s="381"/>
      <c r="IGL446" s="381"/>
      <c r="IGM446" s="381"/>
      <c r="IGN446" s="381"/>
      <c r="IGO446" s="381"/>
      <c r="IGP446" s="381"/>
      <c r="IGQ446" s="381"/>
      <c r="IGR446" s="381"/>
      <c r="IGS446" s="381"/>
      <c r="IGT446" s="381"/>
      <c r="IGU446" s="381"/>
      <c r="IGV446" s="381"/>
      <c r="IGW446" s="381"/>
      <c r="IGX446" s="381"/>
      <c r="IGY446" s="381"/>
      <c r="IGZ446" s="381"/>
      <c r="IHA446" s="381"/>
      <c r="IHB446" s="381"/>
      <c r="IHC446" s="381"/>
      <c r="IHD446" s="381"/>
      <c r="IHE446" s="381"/>
      <c r="IHF446" s="381"/>
      <c r="IHG446" s="381"/>
      <c r="IHH446" s="381"/>
      <c r="IHI446" s="381"/>
      <c r="IHJ446" s="381"/>
      <c r="IHK446" s="381"/>
      <c r="IHL446" s="381"/>
      <c r="IHM446" s="381"/>
      <c r="IHN446" s="381"/>
      <c r="IHO446" s="381"/>
      <c r="IHP446" s="381"/>
      <c r="IHQ446" s="381"/>
      <c r="IHR446" s="381"/>
      <c r="IHS446" s="381"/>
      <c r="IHT446" s="381"/>
      <c r="IHU446" s="381"/>
      <c r="IHV446" s="381"/>
      <c r="IHW446" s="381"/>
      <c r="IHX446" s="381"/>
      <c r="IHY446" s="381"/>
      <c r="IHZ446" s="381"/>
      <c r="IIA446" s="381"/>
      <c r="IIB446" s="381"/>
      <c r="IIC446" s="381"/>
      <c r="IID446" s="381"/>
      <c r="IIE446" s="381"/>
      <c r="IIF446" s="381"/>
      <c r="IIG446" s="381"/>
      <c r="IIH446" s="381"/>
      <c r="III446" s="381"/>
      <c r="IIJ446" s="381"/>
      <c r="IIK446" s="381"/>
      <c r="IIL446" s="381"/>
      <c r="IIM446" s="381"/>
      <c r="IIN446" s="381"/>
      <c r="IIO446" s="381"/>
      <c r="IIP446" s="381"/>
      <c r="IIQ446" s="381"/>
      <c r="IIR446" s="381"/>
      <c r="IIS446" s="381"/>
      <c r="IIT446" s="381"/>
      <c r="IIU446" s="381"/>
      <c r="IIV446" s="381"/>
      <c r="IIW446" s="381"/>
      <c r="IIX446" s="381"/>
      <c r="IIY446" s="381"/>
      <c r="IIZ446" s="381"/>
      <c r="IJA446" s="381"/>
      <c r="IJB446" s="381"/>
      <c r="IJC446" s="381"/>
      <c r="IJD446" s="381"/>
      <c r="IJE446" s="381"/>
      <c r="IJF446" s="381"/>
      <c r="IJG446" s="381"/>
      <c r="IJH446" s="381"/>
      <c r="IJI446" s="381"/>
      <c r="IJJ446" s="381"/>
      <c r="IJK446" s="381"/>
      <c r="IJL446" s="381"/>
      <c r="IJM446" s="381"/>
      <c r="IJN446" s="381"/>
      <c r="IJO446" s="381"/>
      <c r="IJP446" s="381"/>
      <c r="IJQ446" s="381"/>
      <c r="IJR446" s="381"/>
      <c r="IJS446" s="381"/>
      <c r="IJT446" s="381"/>
      <c r="IJU446" s="381"/>
      <c r="IJV446" s="381"/>
      <c r="IJW446" s="381"/>
      <c r="IJX446" s="381"/>
      <c r="IJY446" s="381"/>
      <c r="IJZ446" s="381"/>
      <c r="IKA446" s="381"/>
      <c r="IKB446" s="381"/>
      <c r="IKC446" s="381"/>
      <c r="IKD446" s="381"/>
      <c r="IKE446" s="381"/>
      <c r="IKF446" s="381"/>
      <c r="IKG446" s="381"/>
      <c r="IKH446" s="381"/>
      <c r="IKI446" s="381"/>
      <c r="IKJ446" s="381"/>
      <c r="IKK446" s="381"/>
      <c r="IKL446" s="381"/>
      <c r="IKM446" s="381"/>
      <c r="IKN446" s="381"/>
      <c r="IKO446" s="381"/>
      <c r="IKP446" s="381"/>
      <c r="IKQ446" s="381"/>
      <c r="IKR446" s="381"/>
      <c r="IKS446" s="381"/>
      <c r="IKT446" s="381"/>
      <c r="IKU446" s="381"/>
      <c r="IKV446" s="381"/>
      <c r="IKW446" s="381"/>
      <c r="IKX446" s="381"/>
      <c r="IKY446" s="381"/>
      <c r="IKZ446" s="381"/>
      <c r="ILA446" s="381"/>
      <c r="ILB446" s="381"/>
      <c r="ILC446" s="381"/>
      <c r="ILD446" s="381"/>
      <c r="ILE446" s="381"/>
      <c r="ILF446" s="381"/>
      <c r="ILG446" s="381"/>
      <c r="ILH446" s="381"/>
      <c r="ILI446" s="381"/>
      <c r="ILJ446" s="381"/>
      <c r="ILK446" s="381"/>
      <c r="ILL446" s="381"/>
      <c r="ILM446" s="381"/>
      <c r="ILN446" s="381"/>
      <c r="ILO446" s="381"/>
      <c r="ILP446" s="381"/>
      <c r="ILQ446" s="381"/>
      <c r="ILR446" s="381"/>
      <c r="ILS446" s="381"/>
      <c r="ILT446" s="381"/>
      <c r="ILU446" s="381"/>
      <c r="ILV446" s="381"/>
      <c r="ILW446" s="381"/>
      <c r="ILX446" s="381"/>
      <c r="ILY446" s="381"/>
      <c r="ILZ446" s="381"/>
      <c r="IMA446" s="381"/>
      <c r="IMB446" s="381"/>
      <c r="IMC446" s="381"/>
      <c r="IMD446" s="381"/>
      <c r="IME446" s="381"/>
      <c r="IMF446" s="381"/>
      <c r="IMG446" s="381"/>
      <c r="IMH446" s="381"/>
      <c r="IMI446" s="381"/>
      <c r="IMJ446" s="381"/>
      <c r="IMK446" s="381"/>
      <c r="IML446" s="381"/>
      <c r="IMM446" s="381"/>
      <c r="IMN446" s="381"/>
      <c r="IMO446" s="381"/>
      <c r="IMP446" s="381"/>
      <c r="IMQ446" s="381"/>
      <c r="IMR446" s="381"/>
      <c r="IMS446" s="381"/>
      <c r="IMT446" s="381"/>
      <c r="IMU446" s="381"/>
      <c r="IMV446" s="381"/>
      <c r="IMW446" s="381"/>
      <c r="IMX446" s="381"/>
      <c r="IMY446" s="381"/>
      <c r="IMZ446" s="381"/>
      <c r="INA446" s="381"/>
      <c r="INB446" s="381"/>
      <c r="INC446" s="381"/>
      <c r="IND446" s="381"/>
      <c r="INE446" s="381"/>
      <c r="INF446" s="381"/>
      <c r="ING446" s="381"/>
      <c r="INH446" s="381"/>
      <c r="INI446" s="381"/>
      <c r="INJ446" s="381"/>
      <c r="INK446" s="381"/>
      <c r="INL446" s="381"/>
      <c r="INM446" s="381"/>
      <c r="INN446" s="381"/>
      <c r="INO446" s="381"/>
      <c r="INP446" s="381"/>
      <c r="INQ446" s="381"/>
      <c r="INR446" s="381"/>
      <c r="INS446" s="381"/>
      <c r="INT446" s="381"/>
      <c r="INU446" s="381"/>
      <c r="INV446" s="381"/>
      <c r="INW446" s="381"/>
      <c r="INX446" s="381"/>
      <c r="INY446" s="381"/>
      <c r="INZ446" s="381"/>
      <c r="IOA446" s="381"/>
      <c r="IOB446" s="381"/>
      <c r="IOC446" s="381"/>
      <c r="IOD446" s="381"/>
      <c r="IOE446" s="381"/>
      <c r="IOF446" s="381"/>
      <c r="IOG446" s="381"/>
      <c r="IOH446" s="381"/>
      <c r="IOI446" s="381"/>
      <c r="IOJ446" s="381"/>
      <c r="IOK446" s="381"/>
      <c r="IOL446" s="381"/>
      <c r="IOM446" s="381"/>
      <c r="ION446" s="381"/>
      <c r="IOO446" s="381"/>
      <c r="IOP446" s="381"/>
      <c r="IOQ446" s="381"/>
      <c r="IOR446" s="381"/>
      <c r="IOS446" s="381"/>
      <c r="IOT446" s="381"/>
      <c r="IOU446" s="381"/>
      <c r="IOV446" s="381"/>
      <c r="IOW446" s="381"/>
      <c r="IOX446" s="381"/>
      <c r="IOY446" s="381"/>
      <c r="IOZ446" s="381"/>
      <c r="IPA446" s="381"/>
      <c r="IPB446" s="381"/>
      <c r="IPC446" s="381"/>
      <c r="IPD446" s="381"/>
      <c r="IPE446" s="381"/>
      <c r="IPF446" s="381"/>
      <c r="IPG446" s="381"/>
      <c r="IPH446" s="381"/>
      <c r="IPI446" s="381"/>
      <c r="IPJ446" s="381"/>
      <c r="IPK446" s="381"/>
      <c r="IPL446" s="381"/>
      <c r="IPM446" s="381"/>
      <c r="IPN446" s="381"/>
      <c r="IPO446" s="381"/>
      <c r="IPP446" s="381"/>
      <c r="IPQ446" s="381"/>
      <c r="IPR446" s="381"/>
      <c r="IPS446" s="381"/>
      <c r="IPT446" s="381"/>
      <c r="IPU446" s="381"/>
      <c r="IPV446" s="381"/>
      <c r="IPW446" s="381"/>
      <c r="IPX446" s="381"/>
      <c r="IPY446" s="381"/>
      <c r="IPZ446" s="381"/>
      <c r="IQA446" s="381"/>
      <c r="IQB446" s="381"/>
      <c r="IQC446" s="381"/>
      <c r="IQD446" s="381"/>
      <c r="IQE446" s="381"/>
      <c r="IQF446" s="381"/>
      <c r="IQG446" s="381"/>
      <c r="IQH446" s="381"/>
      <c r="IQI446" s="381"/>
      <c r="IQJ446" s="381"/>
      <c r="IQK446" s="381"/>
      <c r="IQL446" s="381"/>
      <c r="IQM446" s="381"/>
      <c r="IQN446" s="381"/>
      <c r="IQO446" s="381"/>
      <c r="IQP446" s="381"/>
      <c r="IQQ446" s="381"/>
      <c r="IQR446" s="381"/>
      <c r="IQS446" s="381"/>
      <c r="IQT446" s="381"/>
      <c r="IQU446" s="381"/>
      <c r="IQV446" s="381"/>
      <c r="IQW446" s="381"/>
      <c r="IQX446" s="381"/>
      <c r="IQY446" s="381"/>
      <c r="IQZ446" s="381"/>
      <c r="IRA446" s="381"/>
      <c r="IRB446" s="381"/>
      <c r="IRC446" s="381"/>
      <c r="IRD446" s="381"/>
      <c r="IRE446" s="381"/>
      <c r="IRF446" s="381"/>
      <c r="IRG446" s="381"/>
      <c r="IRH446" s="381"/>
      <c r="IRI446" s="381"/>
      <c r="IRJ446" s="381"/>
      <c r="IRK446" s="381"/>
      <c r="IRL446" s="381"/>
      <c r="IRM446" s="381"/>
      <c r="IRN446" s="381"/>
      <c r="IRO446" s="381"/>
      <c r="IRP446" s="381"/>
      <c r="IRQ446" s="381"/>
      <c r="IRR446" s="381"/>
      <c r="IRS446" s="381"/>
      <c r="IRT446" s="381"/>
      <c r="IRU446" s="381"/>
      <c r="IRV446" s="381"/>
      <c r="IRW446" s="381"/>
      <c r="IRX446" s="381"/>
      <c r="IRY446" s="381"/>
      <c r="IRZ446" s="381"/>
      <c r="ISA446" s="381"/>
      <c r="ISB446" s="381"/>
      <c r="ISC446" s="381"/>
      <c r="ISD446" s="381"/>
      <c r="ISE446" s="381"/>
      <c r="ISF446" s="381"/>
      <c r="ISG446" s="381"/>
      <c r="ISH446" s="381"/>
      <c r="ISI446" s="381"/>
      <c r="ISJ446" s="381"/>
      <c r="ISK446" s="381"/>
      <c r="ISL446" s="381"/>
      <c r="ISM446" s="381"/>
      <c r="ISN446" s="381"/>
      <c r="ISO446" s="381"/>
      <c r="ISP446" s="381"/>
      <c r="ISQ446" s="381"/>
      <c r="ISR446" s="381"/>
      <c r="ISS446" s="381"/>
      <c r="IST446" s="381"/>
      <c r="ISU446" s="381"/>
      <c r="ISV446" s="381"/>
      <c r="ISW446" s="381"/>
      <c r="ISX446" s="381"/>
      <c r="ISY446" s="381"/>
      <c r="ISZ446" s="381"/>
      <c r="ITA446" s="381"/>
      <c r="ITB446" s="381"/>
      <c r="ITC446" s="381"/>
      <c r="ITD446" s="381"/>
      <c r="ITE446" s="381"/>
      <c r="ITF446" s="381"/>
      <c r="ITG446" s="381"/>
      <c r="ITH446" s="381"/>
      <c r="ITI446" s="381"/>
      <c r="ITJ446" s="381"/>
      <c r="ITK446" s="381"/>
      <c r="ITL446" s="381"/>
      <c r="ITM446" s="381"/>
      <c r="ITN446" s="381"/>
      <c r="ITO446" s="381"/>
      <c r="ITP446" s="381"/>
      <c r="ITQ446" s="381"/>
      <c r="ITR446" s="381"/>
      <c r="ITS446" s="381"/>
      <c r="ITT446" s="381"/>
      <c r="ITU446" s="381"/>
      <c r="ITV446" s="381"/>
      <c r="ITW446" s="381"/>
      <c r="ITX446" s="381"/>
      <c r="ITY446" s="381"/>
      <c r="ITZ446" s="381"/>
      <c r="IUA446" s="381"/>
      <c r="IUB446" s="381"/>
      <c r="IUC446" s="381"/>
      <c r="IUD446" s="381"/>
      <c r="IUE446" s="381"/>
      <c r="IUF446" s="381"/>
      <c r="IUG446" s="381"/>
      <c r="IUH446" s="381"/>
      <c r="IUI446" s="381"/>
      <c r="IUJ446" s="381"/>
      <c r="IUK446" s="381"/>
      <c r="IUL446" s="381"/>
      <c r="IUM446" s="381"/>
      <c r="IUN446" s="381"/>
      <c r="IUO446" s="381"/>
      <c r="IUP446" s="381"/>
      <c r="IUQ446" s="381"/>
      <c r="IUR446" s="381"/>
      <c r="IUS446" s="381"/>
      <c r="IUT446" s="381"/>
      <c r="IUU446" s="381"/>
      <c r="IUV446" s="381"/>
      <c r="IUW446" s="381"/>
      <c r="IUX446" s="381"/>
      <c r="IUY446" s="381"/>
      <c r="IUZ446" s="381"/>
      <c r="IVA446" s="381"/>
      <c r="IVB446" s="381"/>
      <c r="IVC446" s="381"/>
      <c r="IVD446" s="381"/>
      <c r="IVE446" s="381"/>
      <c r="IVF446" s="381"/>
      <c r="IVG446" s="381"/>
      <c r="IVH446" s="381"/>
      <c r="IVI446" s="381"/>
      <c r="IVJ446" s="381"/>
      <c r="IVK446" s="381"/>
      <c r="IVL446" s="381"/>
      <c r="IVM446" s="381"/>
      <c r="IVN446" s="381"/>
      <c r="IVO446" s="381"/>
      <c r="IVP446" s="381"/>
      <c r="IVQ446" s="381"/>
      <c r="IVR446" s="381"/>
      <c r="IVS446" s="381"/>
      <c r="IVT446" s="381"/>
      <c r="IVU446" s="381"/>
      <c r="IVV446" s="381"/>
      <c r="IVW446" s="381"/>
      <c r="IVX446" s="381"/>
      <c r="IVY446" s="381"/>
      <c r="IVZ446" s="381"/>
      <c r="IWA446" s="381"/>
      <c r="IWB446" s="381"/>
      <c r="IWC446" s="381"/>
      <c r="IWD446" s="381"/>
      <c r="IWE446" s="381"/>
      <c r="IWF446" s="381"/>
      <c r="IWG446" s="381"/>
      <c r="IWH446" s="381"/>
      <c r="IWI446" s="381"/>
      <c r="IWJ446" s="381"/>
      <c r="IWK446" s="381"/>
      <c r="IWL446" s="381"/>
      <c r="IWM446" s="381"/>
      <c r="IWN446" s="381"/>
      <c r="IWO446" s="381"/>
      <c r="IWP446" s="381"/>
      <c r="IWQ446" s="381"/>
      <c r="IWR446" s="381"/>
      <c r="IWS446" s="381"/>
      <c r="IWT446" s="381"/>
      <c r="IWU446" s="381"/>
      <c r="IWV446" s="381"/>
      <c r="IWW446" s="381"/>
      <c r="IWX446" s="381"/>
      <c r="IWY446" s="381"/>
      <c r="IWZ446" s="381"/>
      <c r="IXA446" s="381"/>
      <c r="IXB446" s="381"/>
      <c r="IXC446" s="381"/>
      <c r="IXD446" s="381"/>
      <c r="IXE446" s="381"/>
      <c r="IXF446" s="381"/>
      <c r="IXG446" s="381"/>
      <c r="IXH446" s="381"/>
      <c r="IXI446" s="381"/>
      <c r="IXJ446" s="381"/>
      <c r="IXK446" s="381"/>
      <c r="IXL446" s="381"/>
      <c r="IXM446" s="381"/>
      <c r="IXN446" s="381"/>
      <c r="IXO446" s="381"/>
      <c r="IXP446" s="381"/>
      <c r="IXQ446" s="381"/>
      <c r="IXR446" s="381"/>
      <c r="IXS446" s="381"/>
      <c r="IXT446" s="381"/>
      <c r="IXU446" s="381"/>
      <c r="IXV446" s="381"/>
      <c r="IXW446" s="381"/>
      <c r="IXX446" s="381"/>
      <c r="IXY446" s="381"/>
      <c r="IXZ446" s="381"/>
      <c r="IYA446" s="381"/>
      <c r="IYB446" s="381"/>
      <c r="IYC446" s="381"/>
      <c r="IYD446" s="381"/>
      <c r="IYE446" s="381"/>
      <c r="IYF446" s="381"/>
      <c r="IYG446" s="381"/>
      <c r="IYH446" s="381"/>
      <c r="IYI446" s="381"/>
      <c r="IYJ446" s="381"/>
      <c r="IYK446" s="381"/>
      <c r="IYL446" s="381"/>
      <c r="IYM446" s="381"/>
      <c r="IYN446" s="381"/>
      <c r="IYO446" s="381"/>
      <c r="IYP446" s="381"/>
      <c r="IYQ446" s="381"/>
      <c r="IYR446" s="381"/>
      <c r="IYS446" s="381"/>
      <c r="IYT446" s="381"/>
      <c r="IYU446" s="381"/>
      <c r="IYV446" s="381"/>
      <c r="IYW446" s="381"/>
      <c r="IYX446" s="381"/>
      <c r="IYY446" s="381"/>
      <c r="IYZ446" s="381"/>
      <c r="IZA446" s="381"/>
      <c r="IZB446" s="381"/>
      <c r="IZC446" s="381"/>
      <c r="IZD446" s="381"/>
      <c r="IZE446" s="381"/>
      <c r="IZF446" s="381"/>
      <c r="IZG446" s="381"/>
      <c r="IZH446" s="381"/>
      <c r="IZI446" s="381"/>
      <c r="IZJ446" s="381"/>
      <c r="IZK446" s="381"/>
      <c r="IZL446" s="381"/>
      <c r="IZM446" s="381"/>
      <c r="IZN446" s="381"/>
      <c r="IZO446" s="381"/>
      <c r="IZP446" s="381"/>
      <c r="IZQ446" s="381"/>
      <c r="IZR446" s="381"/>
      <c r="IZS446" s="381"/>
      <c r="IZT446" s="381"/>
      <c r="IZU446" s="381"/>
      <c r="IZV446" s="381"/>
      <c r="IZW446" s="381"/>
      <c r="IZX446" s="381"/>
      <c r="IZY446" s="381"/>
      <c r="IZZ446" s="381"/>
      <c r="JAA446" s="381"/>
      <c r="JAB446" s="381"/>
      <c r="JAC446" s="381"/>
      <c r="JAD446" s="381"/>
      <c r="JAE446" s="381"/>
      <c r="JAF446" s="381"/>
      <c r="JAG446" s="381"/>
      <c r="JAH446" s="381"/>
      <c r="JAI446" s="381"/>
      <c r="JAJ446" s="381"/>
      <c r="JAK446" s="381"/>
      <c r="JAL446" s="381"/>
      <c r="JAM446" s="381"/>
      <c r="JAN446" s="381"/>
      <c r="JAO446" s="381"/>
      <c r="JAP446" s="381"/>
      <c r="JAQ446" s="381"/>
      <c r="JAR446" s="381"/>
      <c r="JAS446" s="381"/>
      <c r="JAT446" s="381"/>
      <c r="JAU446" s="381"/>
      <c r="JAV446" s="381"/>
      <c r="JAW446" s="381"/>
      <c r="JAX446" s="381"/>
      <c r="JAY446" s="381"/>
      <c r="JAZ446" s="381"/>
      <c r="JBA446" s="381"/>
      <c r="JBB446" s="381"/>
      <c r="JBC446" s="381"/>
      <c r="JBD446" s="381"/>
      <c r="JBE446" s="381"/>
      <c r="JBF446" s="381"/>
      <c r="JBG446" s="381"/>
      <c r="JBH446" s="381"/>
      <c r="JBI446" s="381"/>
      <c r="JBJ446" s="381"/>
      <c r="JBK446" s="381"/>
      <c r="JBL446" s="381"/>
      <c r="JBM446" s="381"/>
      <c r="JBN446" s="381"/>
      <c r="JBO446" s="381"/>
      <c r="JBP446" s="381"/>
      <c r="JBQ446" s="381"/>
      <c r="JBR446" s="381"/>
      <c r="JBS446" s="381"/>
      <c r="JBT446" s="381"/>
      <c r="JBU446" s="381"/>
      <c r="JBV446" s="381"/>
      <c r="JBW446" s="381"/>
      <c r="JBX446" s="381"/>
      <c r="JBY446" s="381"/>
      <c r="JBZ446" s="381"/>
      <c r="JCA446" s="381"/>
      <c r="JCB446" s="381"/>
      <c r="JCC446" s="381"/>
      <c r="JCD446" s="381"/>
      <c r="JCE446" s="381"/>
      <c r="JCF446" s="381"/>
      <c r="JCG446" s="381"/>
      <c r="JCH446" s="381"/>
      <c r="JCI446" s="381"/>
      <c r="JCJ446" s="381"/>
      <c r="JCK446" s="381"/>
      <c r="JCL446" s="381"/>
      <c r="JCM446" s="381"/>
      <c r="JCN446" s="381"/>
      <c r="JCO446" s="381"/>
      <c r="JCP446" s="381"/>
      <c r="JCQ446" s="381"/>
      <c r="JCR446" s="381"/>
      <c r="JCS446" s="381"/>
      <c r="JCT446" s="381"/>
      <c r="JCU446" s="381"/>
      <c r="JCV446" s="381"/>
      <c r="JCW446" s="381"/>
      <c r="JCX446" s="381"/>
      <c r="JCY446" s="381"/>
      <c r="JCZ446" s="381"/>
      <c r="JDA446" s="381"/>
      <c r="JDB446" s="381"/>
      <c r="JDC446" s="381"/>
      <c r="JDD446" s="381"/>
      <c r="JDE446" s="381"/>
      <c r="JDF446" s="381"/>
      <c r="JDG446" s="381"/>
      <c r="JDH446" s="381"/>
      <c r="JDI446" s="381"/>
      <c r="JDJ446" s="381"/>
      <c r="JDK446" s="381"/>
      <c r="JDL446" s="381"/>
      <c r="JDM446" s="381"/>
      <c r="JDN446" s="381"/>
      <c r="JDO446" s="381"/>
      <c r="JDP446" s="381"/>
      <c r="JDQ446" s="381"/>
      <c r="JDR446" s="381"/>
      <c r="JDS446" s="381"/>
      <c r="JDT446" s="381"/>
      <c r="JDU446" s="381"/>
      <c r="JDV446" s="381"/>
      <c r="JDW446" s="381"/>
      <c r="JDX446" s="381"/>
      <c r="JDY446" s="381"/>
      <c r="JDZ446" s="381"/>
      <c r="JEA446" s="381"/>
      <c r="JEB446" s="381"/>
      <c r="JEC446" s="381"/>
      <c r="JED446" s="381"/>
      <c r="JEE446" s="381"/>
      <c r="JEF446" s="381"/>
      <c r="JEG446" s="381"/>
      <c r="JEH446" s="381"/>
      <c r="JEI446" s="381"/>
      <c r="JEJ446" s="381"/>
      <c r="JEK446" s="381"/>
      <c r="JEL446" s="381"/>
      <c r="JEM446" s="381"/>
      <c r="JEN446" s="381"/>
      <c r="JEO446" s="381"/>
      <c r="JEP446" s="381"/>
      <c r="JEQ446" s="381"/>
      <c r="JER446" s="381"/>
      <c r="JES446" s="381"/>
      <c r="JET446" s="381"/>
      <c r="JEU446" s="381"/>
      <c r="JEV446" s="381"/>
      <c r="JEW446" s="381"/>
      <c r="JEX446" s="381"/>
      <c r="JEY446" s="381"/>
      <c r="JEZ446" s="381"/>
      <c r="JFA446" s="381"/>
      <c r="JFB446" s="381"/>
      <c r="JFC446" s="381"/>
      <c r="JFD446" s="381"/>
      <c r="JFE446" s="381"/>
      <c r="JFF446" s="381"/>
      <c r="JFG446" s="381"/>
      <c r="JFH446" s="381"/>
      <c r="JFI446" s="381"/>
      <c r="JFJ446" s="381"/>
      <c r="JFK446" s="381"/>
      <c r="JFL446" s="381"/>
      <c r="JFM446" s="381"/>
      <c r="JFN446" s="381"/>
      <c r="JFO446" s="381"/>
      <c r="JFP446" s="381"/>
      <c r="JFQ446" s="381"/>
      <c r="JFR446" s="381"/>
      <c r="JFS446" s="381"/>
      <c r="JFT446" s="381"/>
      <c r="JFU446" s="381"/>
      <c r="JFV446" s="381"/>
      <c r="JFW446" s="381"/>
      <c r="JFX446" s="381"/>
      <c r="JFY446" s="381"/>
      <c r="JFZ446" s="381"/>
      <c r="JGA446" s="381"/>
      <c r="JGB446" s="381"/>
      <c r="JGC446" s="381"/>
      <c r="JGD446" s="381"/>
      <c r="JGE446" s="381"/>
      <c r="JGF446" s="381"/>
      <c r="JGG446" s="381"/>
      <c r="JGH446" s="381"/>
      <c r="JGI446" s="381"/>
      <c r="JGJ446" s="381"/>
      <c r="JGK446" s="381"/>
      <c r="JGL446" s="381"/>
      <c r="JGM446" s="381"/>
      <c r="JGN446" s="381"/>
      <c r="JGO446" s="381"/>
      <c r="JGP446" s="381"/>
      <c r="JGQ446" s="381"/>
      <c r="JGR446" s="381"/>
      <c r="JGS446" s="381"/>
      <c r="JGT446" s="381"/>
      <c r="JGU446" s="381"/>
      <c r="JGV446" s="381"/>
      <c r="JGW446" s="381"/>
      <c r="JGX446" s="381"/>
      <c r="JGY446" s="381"/>
      <c r="JGZ446" s="381"/>
      <c r="JHA446" s="381"/>
      <c r="JHB446" s="381"/>
      <c r="JHC446" s="381"/>
      <c r="JHD446" s="381"/>
      <c r="JHE446" s="381"/>
      <c r="JHF446" s="381"/>
      <c r="JHG446" s="381"/>
      <c r="JHH446" s="381"/>
      <c r="JHI446" s="381"/>
      <c r="JHJ446" s="381"/>
      <c r="JHK446" s="381"/>
      <c r="JHL446" s="381"/>
      <c r="JHM446" s="381"/>
      <c r="JHN446" s="381"/>
      <c r="JHO446" s="381"/>
      <c r="JHP446" s="381"/>
      <c r="JHQ446" s="381"/>
      <c r="JHR446" s="381"/>
      <c r="JHS446" s="381"/>
      <c r="JHT446" s="381"/>
      <c r="JHU446" s="381"/>
      <c r="JHV446" s="381"/>
      <c r="JHW446" s="381"/>
      <c r="JHX446" s="381"/>
      <c r="JHY446" s="381"/>
      <c r="JHZ446" s="381"/>
      <c r="JIA446" s="381"/>
      <c r="JIB446" s="381"/>
      <c r="JIC446" s="381"/>
      <c r="JID446" s="381"/>
      <c r="JIE446" s="381"/>
      <c r="JIF446" s="381"/>
      <c r="JIG446" s="381"/>
      <c r="JIH446" s="381"/>
      <c r="JII446" s="381"/>
      <c r="JIJ446" s="381"/>
      <c r="JIK446" s="381"/>
      <c r="JIL446" s="381"/>
      <c r="JIM446" s="381"/>
      <c r="JIN446" s="381"/>
      <c r="JIO446" s="381"/>
      <c r="JIP446" s="381"/>
      <c r="JIQ446" s="381"/>
      <c r="JIR446" s="381"/>
      <c r="JIS446" s="381"/>
      <c r="JIT446" s="381"/>
      <c r="JIU446" s="381"/>
      <c r="JIV446" s="381"/>
      <c r="JIW446" s="381"/>
      <c r="JIX446" s="381"/>
      <c r="JIY446" s="381"/>
      <c r="JIZ446" s="381"/>
      <c r="JJA446" s="381"/>
      <c r="JJB446" s="381"/>
      <c r="JJC446" s="381"/>
      <c r="JJD446" s="381"/>
      <c r="JJE446" s="381"/>
      <c r="JJF446" s="381"/>
      <c r="JJG446" s="381"/>
      <c r="JJH446" s="381"/>
      <c r="JJI446" s="381"/>
      <c r="JJJ446" s="381"/>
      <c r="JJK446" s="381"/>
      <c r="JJL446" s="381"/>
      <c r="JJM446" s="381"/>
      <c r="JJN446" s="381"/>
      <c r="JJO446" s="381"/>
      <c r="JJP446" s="381"/>
      <c r="JJQ446" s="381"/>
      <c r="JJR446" s="381"/>
      <c r="JJS446" s="381"/>
      <c r="JJT446" s="381"/>
      <c r="JJU446" s="381"/>
      <c r="JJV446" s="381"/>
      <c r="JJW446" s="381"/>
      <c r="JJX446" s="381"/>
      <c r="JJY446" s="381"/>
      <c r="JJZ446" s="381"/>
      <c r="JKA446" s="381"/>
      <c r="JKB446" s="381"/>
      <c r="JKC446" s="381"/>
      <c r="JKD446" s="381"/>
      <c r="JKE446" s="381"/>
      <c r="JKF446" s="381"/>
      <c r="JKG446" s="381"/>
      <c r="JKH446" s="381"/>
      <c r="JKI446" s="381"/>
      <c r="JKJ446" s="381"/>
      <c r="JKK446" s="381"/>
      <c r="JKL446" s="381"/>
      <c r="JKM446" s="381"/>
      <c r="JKN446" s="381"/>
      <c r="JKO446" s="381"/>
      <c r="JKP446" s="381"/>
      <c r="JKQ446" s="381"/>
      <c r="JKR446" s="381"/>
      <c r="JKS446" s="381"/>
      <c r="JKT446" s="381"/>
      <c r="JKU446" s="381"/>
      <c r="JKV446" s="381"/>
      <c r="JKW446" s="381"/>
      <c r="JKX446" s="381"/>
      <c r="JKY446" s="381"/>
      <c r="JKZ446" s="381"/>
      <c r="JLA446" s="381"/>
      <c r="JLB446" s="381"/>
      <c r="JLC446" s="381"/>
      <c r="JLD446" s="381"/>
      <c r="JLE446" s="381"/>
      <c r="JLF446" s="381"/>
      <c r="JLG446" s="381"/>
      <c r="JLH446" s="381"/>
      <c r="JLI446" s="381"/>
      <c r="JLJ446" s="381"/>
      <c r="JLK446" s="381"/>
      <c r="JLL446" s="381"/>
      <c r="JLM446" s="381"/>
      <c r="JLN446" s="381"/>
      <c r="JLO446" s="381"/>
      <c r="JLP446" s="381"/>
      <c r="JLQ446" s="381"/>
      <c r="JLR446" s="381"/>
      <c r="JLS446" s="381"/>
      <c r="JLT446" s="381"/>
      <c r="JLU446" s="381"/>
      <c r="JLV446" s="381"/>
      <c r="JLW446" s="381"/>
      <c r="JLX446" s="381"/>
      <c r="JLY446" s="381"/>
      <c r="JLZ446" s="381"/>
      <c r="JMA446" s="381"/>
      <c r="JMB446" s="381"/>
      <c r="JMC446" s="381"/>
      <c r="JMD446" s="381"/>
      <c r="JME446" s="381"/>
      <c r="JMF446" s="381"/>
      <c r="JMG446" s="381"/>
      <c r="JMH446" s="381"/>
      <c r="JMI446" s="381"/>
      <c r="JMJ446" s="381"/>
      <c r="JMK446" s="381"/>
      <c r="JML446" s="381"/>
      <c r="JMM446" s="381"/>
      <c r="JMN446" s="381"/>
      <c r="JMO446" s="381"/>
      <c r="JMP446" s="381"/>
      <c r="JMQ446" s="381"/>
      <c r="JMR446" s="381"/>
      <c r="JMS446" s="381"/>
      <c r="JMT446" s="381"/>
      <c r="JMU446" s="381"/>
      <c r="JMV446" s="381"/>
      <c r="JMW446" s="381"/>
      <c r="JMX446" s="381"/>
      <c r="JMY446" s="381"/>
      <c r="JMZ446" s="381"/>
      <c r="JNA446" s="381"/>
      <c r="JNB446" s="381"/>
      <c r="JNC446" s="381"/>
      <c r="JND446" s="381"/>
      <c r="JNE446" s="381"/>
      <c r="JNF446" s="381"/>
      <c r="JNG446" s="381"/>
      <c r="JNH446" s="381"/>
      <c r="JNI446" s="381"/>
      <c r="JNJ446" s="381"/>
      <c r="JNK446" s="381"/>
      <c r="JNL446" s="381"/>
      <c r="JNM446" s="381"/>
      <c r="JNN446" s="381"/>
      <c r="JNO446" s="381"/>
      <c r="JNP446" s="381"/>
      <c r="JNQ446" s="381"/>
      <c r="JNR446" s="381"/>
      <c r="JNS446" s="381"/>
      <c r="JNT446" s="381"/>
      <c r="JNU446" s="381"/>
      <c r="JNV446" s="381"/>
      <c r="JNW446" s="381"/>
      <c r="JNX446" s="381"/>
      <c r="JNY446" s="381"/>
      <c r="JNZ446" s="381"/>
      <c r="JOA446" s="381"/>
      <c r="JOB446" s="381"/>
      <c r="JOC446" s="381"/>
      <c r="JOD446" s="381"/>
      <c r="JOE446" s="381"/>
      <c r="JOF446" s="381"/>
      <c r="JOG446" s="381"/>
      <c r="JOH446" s="381"/>
      <c r="JOI446" s="381"/>
      <c r="JOJ446" s="381"/>
      <c r="JOK446" s="381"/>
      <c r="JOL446" s="381"/>
      <c r="JOM446" s="381"/>
      <c r="JON446" s="381"/>
      <c r="JOO446" s="381"/>
      <c r="JOP446" s="381"/>
      <c r="JOQ446" s="381"/>
      <c r="JOR446" s="381"/>
      <c r="JOS446" s="381"/>
      <c r="JOT446" s="381"/>
      <c r="JOU446" s="381"/>
      <c r="JOV446" s="381"/>
      <c r="JOW446" s="381"/>
      <c r="JOX446" s="381"/>
      <c r="JOY446" s="381"/>
      <c r="JOZ446" s="381"/>
      <c r="JPA446" s="381"/>
      <c r="JPB446" s="381"/>
      <c r="JPC446" s="381"/>
      <c r="JPD446" s="381"/>
      <c r="JPE446" s="381"/>
      <c r="JPF446" s="381"/>
      <c r="JPG446" s="381"/>
      <c r="JPH446" s="381"/>
      <c r="JPI446" s="381"/>
      <c r="JPJ446" s="381"/>
      <c r="JPK446" s="381"/>
      <c r="JPL446" s="381"/>
      <c r="JPM446" s="381"/>
      <c r="JPN446" s="381"/>
      <c r="JPO446" s="381"/>
      <c r="JPP446" s="381"/>
      <c r="JPQ446" s="381"/>
      <c r="JPR446" s="381"/>
      <c r="JPS446" s="381"/>
      <c r="JPT446" s="381"/>
      <c r="JPU446" s="381"/>
      <c r="JPV446" s="381"/>
      <c r="JPW446" s="381"/>
      <c r="JPX446" s="381"/>
      <c r="JPY446" s="381"/>
      <c r="JPZ446" s="381"/>
      <c r="JQA446" s="381"/>
      <c r="JQB446" s="381"/>
      <c r="JQC446" s="381"/>
      <c r="JQD446" s="381"/>
      <c r="JQE446" s="381"/>
      <c r="JQF446" s="381"/>
      <c r="JQG446" s="381"/>
      <c r="JQH446" s="381"/>
      <c r="JQI446" s="381"/>
      <c r="JQJ446" s="381"/>
      <c r="JQK446" s="381"/>
      <c r="JQL446" s="381"/>
      <c r="JQM446" s="381"/>
      <c r="JQN446" s="381"/>
      <c r="JQO446" s="381"/>
      <c r="JQP446" s="381"/>
      <c r="JQQ446" s="381"/>
      <c r="JQR446" s="381"/>
      <c r="JQS446" s="381"/>
      <c r="JQT446" s="381"/>
      <c r="JQU446" s="381"/>
      <c r="JQV446" s="381"/>
      <c r="JQW446" s="381"/>
      <c r="JQX446" s="381"/>
      <c r="JQY446" s="381"/>
      <c r="JQZ446" s="381"/>
      <c r="JRA446" s="381"/>
      <c r="JRB446" s="381"/>
      <c r="JRC446" s="381"/>
      <c r="JRD446" s="381"/>
      <c r="JRE446" s="381"/>
      <c r="JRF446" s="381"/>
      <c r="JRG446" s="381"/>
      <c r="JRH446" s="381"/>
      <c r="JRI446" s="381"/>
      <c r="JRJ446" s="381"/>
      <c r="JRK446" s="381"/>
      <c r="JRL446" s="381"/>
      <c r="JRM446" s="381"/>
      <c r="JRN446" s="381"/>
      <c r="JRO446" s="381"/>
      <c r="JRP446" s="381"/>
      <c r="JRQ446" s="381"/>
      <c r="JRR446" s="381"/>
      <c r="JRS446" s="381"/>
      <c r="JRT446" s="381"/>
      <c r="JRU446" s="381"/>
      <c r="JRV446" s="381"/>
      <c r="JRW446" s="381"/>
      <c r="JRX446" s="381"/>
      <c r="JRY446" s="381"/>
      <c r="JRZ446" s="381"/>
      <c r="JSA446" s="381"/>
      <c r="JSB446" s="381"/>
      <c r="JSC446" s="381"/>
      <c r="JSD446" s="381"/>
      <c r="JSE446" s="381"/>
      <c r="JSF446" s="381"/>
      <c r="JSG446" s="381"/>
      <c r="JSH446" s="381"/>
      <c r="JSI446" s="381"/>
      <c r="JSJ446" s="381"/>
      <c r="JSK446" s="381"/>
      <c r="JSL446" s="381"/>
      <c r="JSM446" s="381"/>
      <c r="JSN446" s="381"/>
      <c r="JSO446" s="381"/>
      <c r="JSP446" s="381"/>
      <c r="JSQ446" s="381"/>
      <c r="JSR446" s="381"/>
      <c r="JSS446" s="381"/>
      <c r="JST446" s="381"/>
      <c r="JSU446" s="381"/>
      <c r="JSV446" s="381"/>
      <c r="JSW446" s="381"/>
      <c r="JSX446" s="381"/>
      <c r="JSY446" s="381"/>
      <c r="JSZ446" s="381"/>
      <c r="JTA446" s="381"/>
      <c r="JTB446" s="381"/>
      <c r="JTC446" s="381"/>
      <c r="JTD446" s="381"/>
      <c r="JTE446" s="381"/>
      <c r="JTF446" s="381"/>
      <c r="JTG446" s="381"/>
      <c r="JTH446" s="381"/>
      <c r="JTI446" s="381"/>
      <c r="JTJ446" s="381"/>
      <c r="JTK446" s="381"/>
      <c r="JTL446" s="381"/>
      <c r="JTM446" s="381"/>
      <c r="JTN446" s="381"/>
      <c r="JTO446" s="381"/>
      <c r="JTP446" s="381"/>
      <c r="JTQ446" s="381"/>
      <c r="JTR446" s="381"/>
      <c r="JTS446" s="381"/>
      <c r="JTT446" s="381"/>
      <c r="JTU446" s="381"/>
      <c r="JTV446" s="381"/>
      <c r="JTW446" s="381"/>
      <c r="JTX446" s="381"/>
      <c r="JTY446" s="381"/>
      <c r="JTZ446" s="381"/>
      <c r="JUA446" s="381"/>
      <c r="JUB446" s="381"/>
      <c r="JUC446" s="381"/>
      <c r="JUD446" s="381"/>
      <c r="JUE446" s="381"/>
      <c r="JUF446" s="381"/>
      <c r="JUG446" s="381"/>
      <c r="JUH446" s="381"/>
      <c r="JUI446" s="381"/>
      <c r="JUJ446" s="381"/>
      <c r="JUK446" s="381"/>
      <c r="JUL446" s="381"/>
      <c r="JUM446" s="381"/>
      <c r="JUN446" s="381"/>
      <c r="JUO446" s="381"/>
      <c r="JUP446" s="381"/>
      <c r="JUQ446" s="381"/>
      <c r="JUR446" s="381"/>
      <c r="JUS446" s="381"/>
      <c r="JUT446" s="381"/>
      <c r="JUU446" s="381"/>
      <c r="JUV446" s="381"/>
      <c r="JUW446" s="381"/>
      <c r="JUX446" s="381"/>
      <c r="JUY446" s="381"/>
      <c r="JUZ446" s="381"/>
      <c r="JVA446" s="381"/>
      <c r="JVB446" s="381"/>
      <c r="JVC446" s="381"/>
      <c r="JVD446" s="381"/>
      <c r="JVE446" s="381"/>
      <c r="JVF446" s="381"/>
      <c r="JVG446" s="381"/>
      <c r="JVH446" s="381"/>
      <c r="JVI446" s="381"/>
      <c r="JVJ446" s="381"/>
      <c r="JVK446" s="381"/>
      <c r="JVL446" s="381"/>
      <c r="JVM446" s="381"/>
      <c r="JVN446" s="381"/>
      <c r="JVO446" s="381"/>
      <c r="JVP446" s="381"/>
      <c r="JVQ446" s="381"/>
      <c r="JVR446" s="381"/>
      <c r="JVS446" s="381"/>
      <c r="JVT446" s="381"/>
      <c r="JVU446" s="381"/>
      <c r="JVV446" s="381"/>
      <c r="JVW446" s="381"/>
      <c r="JVX446" s="381"/>
      <c r="JVY446" s="381"/>
      <c r="JVZ446" s="381"/>
      <c r="JWA446" s="381"/>
      <c r="JWB446" s="381"/>
      <c r="JWC446" s="381"/>
      <c r="JWD446" s="381"/>
      <c r="JWE446" s="381"/>
      <c r="JWF446" s="381"/>
      <c r="JWG446" s="381"/>
      <c r="JWH446" s="381"/>
      <c r="JWI446" s="381"/>
      <c r="JWJ446" s="381"/>
      <c r="JWK446" s="381"/>
      <c r="JWL446" s="381"/>
      <c r="JWM446" s="381"/>
      <c r="JWN446" s="381"/>
      <c r="JWO446" s="381"/>
      <c r="JWP446" s="381"/>
      <c r="JWQ446" s="381"/>
      <c r="JWR446" s="381"/>
      <c r="JWS446" s="381"/>
      <c r="JWT446" s="381"/>
      <c r="JWU446" s="381"/>
      <c r="JWV446" s="381"/>
      <c r="JWW446" s="381"/>
      <c r="JWX446" s="381"/>
      <c r="JWY446" s="381"/>
      <c r="JWZ446" s="381"/>
      <c r="JXA446" s="381"/>
      <c r="JXB446" s="381"/>
      <c r="JXC446" s="381"/>
      <c r="JXD446" s="381"/>
      <c r="JXE446" s="381"/>
      <c r="JXF446" s="381"/>
      <c r="JXG446" s="381"/>
      <c r="JXH446" s="381"/>
      <c r="JXI446" s="381"/>
      <c r="JXJ446" s="381"/>
      <c r="JXK446" s="381"/>
      <c r="JXL446" s="381"/>
      <c r="JXM446" s="381"/>
      <c r="JXN446" s="381"/>
      <c r="JXO446" s="381"/>
      <c r="JXP446" s="381"/>
      <c r="JXQ446" s="381"/>
      <c r="JXR446" s="381"/>
      <c r="JXS446" s="381"/>
      <c r="JXT446" s="381"/>
      <c r="JXU446" s="381"/>
      <c r="JXV446" s="381"/>
      <c r="JXW446" s="381"/>
      <c r="JXX446" s="381"/>
      <c r="JXY446" s="381"/>
      <c r="JXZ446" s="381"/>
      <c r="JYA446" s="381"/>
      <c r="JYB446" s="381"/>
      <c r="JYC446" s="381"/>
      <c r="JYD446" s="381"/>
      <c r="JYE446" s="381"/>
      <c r="JYF446" s="381"/>
      <c r="JYG446" s="381"/>
      <c r="JYH446" s="381"/>
      <c r="JYI446" s="381"/>
      <c r="JYJ446" s="381"/>
      <c r="JYK446" s="381"/>
      <c r="JYL446" s="381"/>
      <c r="JYM446" s="381"/>
      <c r="JYN446" s="381"/>
      <c r="JYO446" s="381"/>
      <c r="JYP446" s="381"/>
      <c r="JYQ446" s="381"/>
      <c r="JYR446" s="381"/>
      <c r="JYS446" s="381"/>
      <c r="JYT446" s="381"/>
      <c r="JYU446" s="381"/>
      <c r="JYV446" s="381"/>
      <c r="JYW446" s="381"/>
      <c r="JYX446" s="381"/>
      <c r="JYY446" s="381"/>
      <c r="JYZ446" s="381"/>
      <c r="JZA446" s="381"/>
      <c r="JZB446" s="381"/>
      <c r="JZC446" s="381"/>
      <c r="JZD446" s="381"/>
      <c r="JZE446" s="381"/>
      <c r="JZF446" s="381"/>
      <c r="JZG446" s="381"/>
      <c r="JZH446" s="381"/>
      <c r="JZI446" s="381"/>
      <c r="JZJ446" s="381"/>
      <c r="JZK446" s="381"/>
      <c r="JZL446" s="381"/>
      <c r="JZM446" s="381"/>
      <c r="JZN446" s="381"/>
      <c r="JZO446" s="381"/>
      <c r="JZP446" s="381"/>
      <c r="JZQ446" s="381"/>
      <c r="JZR446" s="381"/>
      <c r="JZS446" s="381"/>
      <c r="JZT446" s="381"/>
      <c r="JZU446" s="381"/>
      <c r="JZV446" s="381"/>
      <c r="JZW446" s="381"/>
      <c r="JZX446" s="381"/>
      <c r="JZY446" s="381"/>
      <c r="JZZ446" s="381"/>
      <c r="KAA446" s="381"/>
      <c r="KAB446" s="381"/>
      <c r="KAC446" s="381"/>
      <c r="KAD446" s="381"/>
      <c r="KAE446" s="381"/>
      <c r="KAF446" s="381"/>
      <c r="KAG446" s="381"/>
      <c r="KAH446" s="381"/>
      <c r="KAI446" s="381"/>
      <c r="KAJ446" s="381"/>
      <c r="KAK446" s="381"/>
      <c r="KAL446" s="381"/>
      <c r="KAM446" s="381"/>
      <c r="KAN446" s="381"/>
      <c r="KAO446" s="381"/>
      <c r="KAP446" s="381"/>
      <c r="KAQ446" s="381"/>
      <c r="KAR446" s="381"/>
      <c r="KAS446" s="381"/>
      <c r="KAT446" s="381"/>
      <c r="KAU446" s="381"/>
      <c r="KAV446" s="381"/>
      <c r="KAW446" s="381"/>
      <c r="KAX446" s="381"/>
      <c r="KAY446" s="381"/>
      <c r="KAZ446" s="381"/>
      <c r="KBA446" s="381"/>
      <c r="KBB446" s="381"/>
      <c r="KBC446" s="381"/>
      <c r="KBD446" s="381"/>
      <c r="KBE446" s="381"/>
      <c r="KBF446" s="381"/>
      <c r="KBG446" s="381"/>
      <c r="KBH446" s="381"/>
      <c r="KBI446" s="381"/>
      <c r="KBJ446" s="381"/>
      <c r="KBK446" s="381"/>
      <c r="KBL446" s="381"/>
      <c r="KBM446" s="381"/>
      <c r="KBN446" s="381"/>
      <c r="KBO446" s="381"/>
      <c r="KBP446" s="381"/>
      <c r="KBQ446" s="381"/>
      <c r="KBR446" s="381"/>
      <c r="KBS446" s="381"/>
      <c r="KBT446" s="381"/>
      <c r="KBU446" s="381"/>
      <c r="KBV446" s="381"/>
      <c r="KBW446" s="381"/>
      <c r="KBX446" s="381"/>
      <c r="KBY446" s="381"/>
      <c r="KBZ446" s="381"/>
      <c r="KCA446" s="381"/>
      <c r="KCB446" s="381"/>
      <c r="KCC446" s="381"/>
      <c r="KCD446" s="381"/>
      <c r="KCE446" s="381"/>
      <c r="KCF446" s="381"/>
      <c r="KCG446" s="381"/>
      <c r="KCH446" s="381"/>
      <c r="KCI446" s="381"/>
      <c r="KCJ446" s="381"/>
      <c r="KCK446" s="381"/>
      <c r="KCL446" s="381"/>
      <c r="KCM446" s="381"/>
      <c r="KCN446" s="381"/>
      <c r="KCO446" s="381"/>
      <c r="KCP446" s="381"/>
      <c r="KCQ446" s="381"/>
      <c r="KCR446" s="381"/>
      <c r="KCS446" s="381"/>
      <c r="KCT446" s="381"/>
      <c r="KCU446" s="381"/>
      <c r="KCV446" s="381"/>
      <c r="KCW446" s="381"/>
      <c r="KCX446" s="381"/>
      <c r="KCY446" s="381"/>
      <c r="KCZ446" s="381"/>
      <c r="KDA446" s="381"/>
      <c r="KDB446" s="381"/>
      <c r="KDC446" s="381"/>
      <c r="KDD446" s="381"/>
      <c r="KDE446" s="381"/>
      <c r="KDF446" s="381"/>
      <c r="KDG446" s="381"/>
      <c r="KDH446" s="381"/>
      <c r="KDI446" s="381"/>
      <c r="KDJ446" s="381"/>
      <c r="KDK446" s="381"/>
      <c r="KDL446" s="381"/>
      <c r="KDM446" s="381"/>
      <c r="KDN446" s="381"/>
      <c r="KDO446" s="381"/>
      <c r="KDP446" s="381"/>
      <c r="KDQ446" s="381"/>
      <c r="KDR446" s="381"/>
      <c r="KDS446" s="381"/>
      <c r="KDT446" s="381"/>
      <c r="KDU446" s="381"/>
      <c r="KDV446" s="381"/>
      <c r="KDW446" s="381"/>
      <c r="KDX446" s="381"/>
      <c r="KDY446" s="381"/>
      <c r="KDZ446" s="381"/>
      <c r="KEA446" s="381"/>
      <c r="KEB446" s="381"/>
      <c r="KEC446" s="381"/>
      <c r="KED446" s="381"/>
      <c r="KEE446" s="381"/>
      <c r="KEF446" s="381"/>
      <c r="KEG446" s="381"/>
      <c r="KEH446" s="381"/>
      <c r="KEI446" s="381"/>
      <c r="KEJ446" s="381"/>
      <c r="KEK446" s="381"/>
      <c r="KEL446" s="381"/>
      <c r="KEM446" s="381"/>
      <c r="KEN446" s="381"/>
      <c r="KEO446" s="381"/>
      <c r="KEP446" s="381"/>
      <c r="KEQ446" s="381"/>
      <c r="KER446" s="381"/>
      <c r="KES446" s="381"/>
      <c r="KET446" s="381"/>
      <c r="KEU446" s="381"/>
      <c r="KEV446" s="381"/>
      <c r="KEW446" s="381"/>
      <c r="KEX446" s="381"/>
      <c r="KEY446" s="381"/>
      <c r="KEZ446" s="381"/>
      <c r="KFA446" s="381"/>
      <c r="KFB446" s="381"/>
      <c r="KFC446" s="381"/>
      <c r="KFD446" s="381"/>
      <c r="KFE446" s="381"/>
      <c r="KFF446" s="381"/>
      <c r="KFG446" s="381"/>
      <c r="KFH446" s="381"/>
      <c r="KFI446" s="381"/>
      <c r="KFJ446" s="381"/>
      <c r="KFK446" s="381"/>
      <c r="KFL446" s="381"/>
      <c r="KFM446" s="381"/>
      <c r="KFN446" s="381"/>
      <c r="KFO446" s="381"/>
      <c r="KFP446" s="381"/>
      <c r="KFQ446" s="381"/>
      <c r="KFR446" s="381"/>
      <c r="KFS446" s="381"/>
      <c r="KFT446" s="381"/>
      <c r="KFU446" s="381"/>
      <c r="KFV446" s="381"/>
      <c r="KFW446" s="381"/>
      <c r="KFX446" s="381"/>
      <c r="KFY446" s="381"/>
      <c r="KFZ446" s="381"/>
      <c r="KGA446" s="381"/>
      <c r="KGB446" s="381"/>
      <c r="KGC446" s="381"/>
      <c r="KGD446" s="381"/>
      <c r="KGE446" s="381"/>
      <c r="KGF446" s="381"/>
      <c r="KGG446" s="381"/>
      <c r="KGH446" s="381"/>
      <c r="KGI446" s="381"/>
      <c r="KGJ446" s="381"/>
      <c r="KGK446" s="381"/>
      <c r="KGL446" s="381"/>
      <c r="KGM446" s="381"/>
      <c r="KGN446" s="381"/>
      <c r="KGO446" s="381"/>
      <c r="KGP446" s="381"/>
      <c r="KGQ446" s="381"/>
      <c r="KGR446" s="381"/>
      <c r="KGS446" s="381"/>
      <c r="KGT446" s="381"/>
      <c r="KGU446" s="381"/>
      <c r="KGV446" s="381"/>
      <c r="KGW446" s="381"/>
      <c r="KGX446" s="381"/>
      <c r="KGY446" s="381"/>
      <c r="KGZ446" s="381"/>
      <c r="KHA446" s="381"/>
      <c r="KHB446" s="381"/>
      <c r="KHC446" s="381"/>
      <c r="KHD446" s="381"/>
      <c r="KHE446" s="381"/>
      <c r="KHF446" s="381"/>
      <c r="KHG446" s="381"/>
      <c r="KHH446" s="381"/>
      <c r="KHI446" s="381"/>
      <c r="KHJ446" s="381"/>
      <c r="KHK446" s="381"/>
      <c r="KHL446" s="381"/>
      <c r="KHM446" s="381"/>
      <c r="KHN446" s="381"/>
      <c r="KHO446" s="381"/>
      <c r="KHP446" s="381"/>
      <c r="KHQ446" s="381"/>
      <c r="KHR446" s="381"/>
      <c r="KHS446" s="381"/>
      <c r="KHT446" s="381"/>
      <c r="KHU446" s="381"/>
      <c r="KHV446" s="381"/>
      <c r="KHW446" s="381"/>
      <c r="KHX446" s="381"/>
      <c r="KHY446" s="381"/>
      <c r="KHZ446" s="381"/>
      <c r="KIA446" s="381"/>
      <c r="KIB446" s="381"/>
      <c r="KIC446" s="381"/>
      <c r="KID446" s="381"/>
      <c r="KIE446" s="381"/>
      <c r="KIF446" s="381"/>
      <c r="KIG446" s="381"/>
      <c r="KIH446" s="381"/>
      <c r="KII446" s="381"/>
      <c r="KIJ446" s="381"/>
      <c r="KIK446" s="381"/>
      <c r="KIL446" s="381"/>
      <c r="KIM446" s="381"/>
      <c r="KIN446" s="381"/>
      <c r="KIO446" s="381"/>
      <c r="KIP446" s="381"/>
      <c r="KIQ446" s="381"/>
      <c r="KIR446" s="381"/>
      <c r="KIS446" s="381"/>
      <c r="KIT446" s="381"/>
      <c r="KIU446" s="381"/>
      <c r="KIV446" s="381"/>
      <c r="KIW446" s="381"/>
      <c r="KIX446" s="381"/>
      <c r="KIY446" s="381"/>
      <c r="KIZ446" s="381"/>
      <c r="KJA446" s="381"/>
      <c r="KJB446" s="381"/>
      <c r="KJC446" s="381"/>
      <c r="KJD446" s="381"/>
      <c r="KJE446" s="381"/>
      <c r="KJF446" s="381"/>
      <c r="KJG446" s="381"/>
      <c r="KJH446" s="381"/>
      <c r="KJI446" s="381"/>
      <c r="KJJ446" s="381"/>
      <c r="KJK446" s="381"/>
      <c r="KJL446" s="381"/>
      <c r="KJM446" s="381"/>
      <c r="KJN446" s="381"/>
      <c r="KJO446" s="381"/>
      <c r="KJP446" s="381"/>
      <c r="KJQ446" s="381"/>
      <c r="KJR446" s="381"/>
      <c r="KJS446" s="381"/>
      <c r="KJT446" s="381"/>
      <c r="KJU446" s="381"/>
      <c r="KJV446" s="381"/>
      <c r="KJW446" s="381"/>
      <c r="KJX446" s="381"/>
      <c r="KJY446" s="381"/>
      <c r="KJZ446" s="381"/>
      <c r="KKA446" s="381"/>
      <c r="KKB446" s="381"/>
      <c r="KKC446" s="381"/>
      <c r="KKD446" s="381"/>
      <c r="KKE446" s="381"/>
      <c r="KKF446" s="381"/>
      <c r="KKG446" s="381"/>
      <c r="KKH446" s="381"/>
      <c r="KKI446" s="381"/>
      <c r="KKJ446" s="381"/>
      <c r="KKK446" s="381"/>
      <c r="KKL446" s="381"/>
      <c r="KKM446" s="381"/>
      <c r="KKN446" s="381"/>
      <c r="KKO446" s="381"/>
      <c r="KKP446" s="381"/>
      <c r="KKQ446" s="381"/>
      <c r="KKR446" s="381"/>
      <c r="KKS446" s="381"/>
      <c r="KKT446" s="381"/>
      <c r="KKU446" s="381"/>
      <c r="KKV446" s="381"/>
      <c r="KKW446" s="381"/>
      <c r="KKX446" s="381"/>
      <c r="KKY446" s="381"/>
      <c r="KKZ446" s="381"/>
      <c r="KLA446" s="381"/>
      <c r="KLB446" s="381"/>
      <c r="KLC446" s="381"/>
      <c r="KLD446" s="381"/>
      <c r="KLE446" s="381"/>
      <c r="KLF446" s="381"/>
      <c r="KLG446" s="381"/>
      <c r="KLH446" s="381"/>
      <c r="KLI446" s="381"/>
      <c r="KLJ446" s="381"/>
      <c r="KLK446" s="381"/>
      <c r="KLL446" s="381"/>
      <c r="KLM446" s="381"/>
      <c r="KLN446" s="381"/>
      <c r="KLO446" s="381"/>
      <c r="KLP446" s="381"/>
      <c r="KLQ446" s="381"/>
      <c r="KLR446" s="381"/>
      <c r="KLS446" s="381"/>
      <c r="KLT446" s="381"/>
      <c r="KLU446" s="381"/>
      <c r="KLV446" s="381"/>
      <c r="KLW446" s="381"/>
      <c r="KLX446" s="381"/>
      <c r="KLY446" s="381"/>
      <c r="KLZ446" s="381"/>
      <c r="KMA446" s="381"/>
      <c r="KMB446" s="381"/>
      <c r="KMC446" s="381"/>
      <c r="KMD446" s="381"/>
      <c r="KME446" s="381"/>
      <c r="KMF446" s="381"/>
      <c r="KMG446" s="381"/>
      <c r="KMH446" s="381"/>
      <c r="KMI446" s="381"/>
      <c r="KMJ446" s="381"/>
      <c r="KMK446" s="381"/>
      <c r="KML446" s="381"/>
      <c r="KMM446" s="381"/>
      <c r="KMN446" s="381"/>
      <c r="KMO446" s="381"/>
      <c r="KMP446" s="381"/>
      <c r="KMQ446" s="381"/>
      <c r="KMR446" s="381"/>
      <c r="KMS446" s="381"/>
      <c r="KMT446" s="381"/>
      <c r="KMU446" s="381"/>
      <c r="KMV446" s="381"/>
      <c r="KMW446" s="381"/>
      <c r="KMX446" s="381"/>
      <c r="KMY446" s="381"/>
      <c r="KMZ446" s="381"/>
      <c r="KNA446" s="381"/>
      <c r="KNB446" s="381"/>
      <c r="KNC446" s="381"/>
      <c r="KND446" s="381"/>
      <c r="KNE446" s="381"/>
      <c r="KNF446" s="381"/>
      <c r="KNG446" s="381"/>
      <c r="KNH446" s="381"/>
      <c r="KNI446" s="381"/>
      <c r="KNJ446" s="381"/>
      <c r="KNK446" s="381"/>
      <c r="KNL446" s="381"/>
      <c r="KNM446" s="381"/>
      <c r="KNN446" s="381"/>
      <c r="KNO446" s="381"/>
      <c r="KNP446" s="381"/>
      <c r="KNQ446" s="381"/>
      <c r="KNR446" s="381"/>
      <c r="KNS446" s="381"/>
      <c r="KNT446" s="381"/>
      <c r="KNU446" s="381"/>
      <c r="KNV446" s="381"/>
      <c r="KNW446" s="381"/>
      <c r="KNX446" s="381"/>
      <c r="KNY446" s="381"/>
      <c r="KNZ446" s="381"/>
      <c r="KOA446" s="381"/>
      <c r="KOB446" s="381"/>
      <c r="KOC446" s="381"/>
      <c r="KOD446" s="381"/>
      <c r="KOE446" s="381"/>
      <c r="KOF446" s="381"/>
      <c r="KOG446" s="381"/>
      <c r="KOH446" s="381"/>
      <c r="KOI446" s="381"/>
      <c r="KOJ446" s="381"/>
      <c r="KOK446" s="381"/>
      <c r="KOL446" s="381"/>
      <c r="KOM446" s="381"/>
      <c r="KON446" s="381"/>
      <c r="KOO446" s="381"/>
      <c r="KOP446" s="381"/>
      <c r="KOQ446" s="381"/>
      <c r="KOR446" s="381"/>
      <c r="KOS446" s="381"/>
      <c r="KOT446" s="381"/>
      <c r="KOU446" s="381"/>
      <c r="KOV446" s="381"/>
      <c r="KOW446" s="381"/>
      <c r="KOX446" s="381"/>
      <c r="KOY446" s="381"/>
      <c r="KOZ446" s="381"/>
      <c r="KPA446" s="381"/>
      <c r="KPB446" s="381"/>
      <c r="KPC446" s="381"/>
      <c r="KPD446" s="381"/>
      <c r="KPE446" s="381"/>
      <c r="KPF446" s="381"/>
      <c r="KPG446" s="381"/>
      <c r="KPH446" s="381"/>
      <c r="KPI446" s="381"/>
      <c r="KPJ446" s="381"/>
      <c r="KPK446" s="381"/>
      <c r="KPL446" s="381"/>
      <c r="KPM446" s="381"/>
      <c r="KPN446" s="381"/>
      <c r="KPO446" s="381"/>
      <c r="KPP446" s="381"/>
      <c r="KPQ446" s="381"/>
      <c r="KPR446" s="381"/>
      <c r="KPS446" s="381"/>
      <c r="KPT446" s="381"/>
      <c r="KPU446" s="381"/>
      <c r="KPV446" s="381"/>
      <c r="KPW446" s="381"/>
      <c r="KPX446" s="381"/>
      <c r="KPY446" s="381"/>
      <c r="KPZ446" s="381"/>
      <c r="KQA446" s="381"/>
      <c r="KQB446" s="381"/>
      <c r="KQC446" s="381"/>
      <c r="KQD446" s="381"/>
      <c r="KQE446" s="381"/>
      <c r="KQF446" s="381"/>
      <c r="KQG446" s="381"/>
      <c r="KQH446" s="381"/>
      <c r="KQI446" s="381"/>
      <c r="KQJ446" s="381"/>
      <c r="KQK446" s="381"/>
      <c r="KQL446" s="381"/>
      <c r="KQM446" s="381"/>
      <c r="KQN446" s="381"/>
      <c r="KQO446" s="381"/>
      <c r="KQP446" s="381"/>
      <c r="KQQ446" s="381"/>
      <c r="KQR446" s="381"/>
      <c r="KQS446" s="381"/>
      <c r="KQT446" s="381"/>
      <c r="KQU446" s="381"/>
      <c r="KQV446" s="381"/>
      <c r="KQW446" s="381"/>
      <c r="KQX446" s="381"/>
      <c r="KQY446" s="381"/>
      <c r="KQZ446" s="381"/>
      <c r="KRA446" s="381"/>
      <c r="KRB446" s="381"/>
      <c r="KRC446" s="381"/>
      <c r="KRD446" s="381"/>
      <c r="KRE446" s="381"/>
      <c r="KRF446" s="381"/>
      <c r="KRG446" s="381"/>
      <c r="KRH446" s="381"/>
      <c r="KRI446" s="381"/>
      <c r="KRJ446" s="381"/>
      <c r="KRK446" s="381"/>
      <c r="KRL446" s="381"/>
      <c r="KRM446" s="381"/>
      <c r="KRN446" s="381"/>
      <c r="KRO446" s="381"/>
      <c r="KRP446" s="381"/>
      <c r="KRQ446" s="381"/>
      <c r="KRR446" s="381"/>
      <c r="KRS446" s="381"/>
      <c r="KRT446" s="381"/>
      <c r="KRU446" s="381"/>
      <c r="KRV446" s="381"/>
      <c r="KRW446" s="381"/>
      <c r="KRX446" s="381"/>
      <c r="KRY446" s="381"/>
      <c r="KRZ446" s="381"/>
      <c r="KSA446" s="381"/>
      <c r="KSB446" s="381"/>
      <c r="KSC446" s="381"/>
      <c r="KSD446" s="381"/>
      <c r="KSE446" s="381"/>
      <c r="KSF446" s="381"/>
      <c r="KSG446" s="381"/>
      <c r="KSH446" s="381"/>
      <c r="KSI446" s="381"/>
      <c r="KSJ446" s="381"/>
      <c r="KSK446" s="381"/>
      <c r="KSL446" s="381"/>
      <c r="KSM446" s="381"/>
      <c r="KSN446" s="381"/>
      <c r="KSO446" s="381"/>
      <c r="KSP446" s="381"/>
      <c r="KSQ446" s="381"/>
      <c r="KSR446" s="381"/>
      <c r="KSS446" s="381"/>
      <c r="KST446" s="381"/>
      <c r="KSU446" s="381"/>
      <c r="KSV446" s="381"/>
      <c r="KSW446" s="381"/>
      <c r="KSX446" s="381"/>
      <c r="KSY446" s="381"/>
      <c r="KSZ446" s="381"/>
      <c r="KTA446" s="381"/>
      <c r="KTB446" s="381"/>
      <c r="KTC446" s="381"/>
      <c r="KTD446" s="381"/>
      <c r="KTE446" s="381"/>
      <c r="KTF446" s="381"/>
      <c r="KTG446" s="381"/>
      <c r="KTH446" s="381"/>
      <c r="KTI446" s="381"/>
      <c r="KTJ446" s="381"/>
      <c r="KTK446" s="381"/>
      <c r="KTL446" s="381"/>
      <c r="KTM446" s="381"/>
      <c r="KTN446" s="381"/>
      <c r="KTO446" s="381"/>
      <c r="KTP446" s="381"/>
      <c r="KTQ446" s="381"/>
      <c r="KTR446" s="381"/>
      <c r="KTS446" s="381"/>
      <c r="KTT446" s="381"/>
      <c r="KTU446" s="381"/>
      <c r="KTV446" s="381"/>
      <c r="KTW446" s="381"/>
      <c r="KTX446" s="381"/>
      <c r="KTY446" s="381"/>
      <c r="KTZ446" s="381"/>
      <c r="KUA446" s="381"/>
      <c r="KUB446" s="381"/>
      <c r="KUC446" s="381"/>
      <c r="KUD446" s="381"/>
      <c r="KUE446" s="381"/>
      <c r="KUF446" s="381"/>
      <c r="KUG446" s="381"/>
      <c r="KUH446" s="381"/>
      <c r="KUI446" s="381"/>
      <c r="KUJ446" s="381"/>
      <c r="KUK446" s="381"/>
      <c r="KUL446" s="381"/>
      <c r="KUM446" s="381"/>
      <c r="KUN446" s="381"/>
      <c r="KUO446" s="381"/>
      <c r="KUP446" s="381"/>
      <c r="KUQ446" s="381"/>
      <c r="KUR446" s="381"/>
      <c r="KUS446" s="381"/>
      <c r="KUT446" s="381"/>
      <c r="KUU446" s="381"/>
      <c r="KUV446" s="381"/>
      <c r="KUW446" s="381"/>
      <c r="KUX446" s="381"/>
      <c r="KUY446" s="381"/>
      <c r="KUZ446" s="381"/>
      <c r="KVA446" s="381"/>
      <c r="KVB446" s="381"/>
      <c r="KVC446" s="381"/>
      <c r="KVD446" s="381"/>
      <c r="KVE446" s="381"/>
      <c r="KVF446" s="381"/>
      <c r="KVG446" s="381"/>
      <c r="KVH446" s="381"/>
      <c r="KVI446" s="381"/>
      <c r="KVJ446" s="381"/>
      <c r="KVK446" s="381"/>
      <c r="KVL446" s="381"/>
      <c r="KVM446" s="381"/>
      <c r="KVN446" s="381"/>
      <c r="KVO446" s="381"/>
      <c r="KVP446" s="381"/>
      <c r="KVQ446" s="381"/>
      <c r="KVR446" s="381"/>
      <c r="KVS446" s="381"/>
      <c r="KVT446" s="381"/>
      <c r="KVU446" s="381"/>
      <c r="KVV446" s="381"/>
      <c r="KVW446" s="381"/>
      <c r="KVX446" s="381"/>
      <c r="KVY446" s="381"/>
      <c r="KVZ446" s="381"/>
      <c r="KWA446" s="381"/>
      <c r="KWB446" s="381"/>
      <c r="KWC446" s="381"/>
      <c r="KWD446" s="381"/>
      <c r="KWE446" s="381"/>
      <c r="KWF446" s="381"/>
      <c r="KWG446" s="381"/>
      <c r="KWH446" s="381"/>
      <c r="KWI446" s="381"/>
      <c r="KWJ446" s="381"/>
      <c r="KWK446" s="381"/>
      <c r="KWL446" s="381"/>
      <c r="KWM446" s="381"/>
      <c r="KWN446" s="381"/>
      <c r="KWO446" s="381"/>
      <c r="KWP446" s="381"/>
      <c r="KWQ446" s="381"/>
      <c r="KWR446" s="381"/>
      <c r="KWS446" s="381"/>
      <c r="KWT446" s="381"/>
      <c r="KWU446" s="381"/>
      <c r="KWV446" s="381"/>
      <c r="KWW446" s="381"/>
      <c r="KWX446" s="381"/>
      <c r="KWY446" s="381"/>
      <c r="KWZ446" s="381"/>
      <c r="KXA446" s="381"/>
      <c r="KXB446" s="381"/>
      <c r="KXC446" s="381"/>
      <c r="KXD446" s="381"/>
      <c r="KXE446" s="381"/>
      <c r="KXF446" s="381"/>
      <c r="KXG446" s="381"/>
      <c r="KXH446" s="381"/>
      <c r="KXI446" s="381"/>
      <c r="KXJ446" s="381"/>
      <c r="KXK446" s="381"/>
      <c r="KXL446" s="381"/>
      <c r="KXM446" s="381"/>
      <c r="KXN446" s="381"/>
      <c r="KXO446" s="381"/>
      <c r="KXP446" s="381"/>
      <c r="KXQ446" s="381"/>
      <c r="KXR446" s="381"/>
      <c r="KXS446" s="381"/>
      <c r="KXT446" s="381"/>
      <c r="KXU446" s="381"/>
      <c r="KXV446" s="381"/>
      <c r="KXW446" s="381"/>
      <c r="KXX446" s="381"/>
      <c r="KXY446" s="381"/>
      <c r="KXZ446" s="381"/>
      <c r="KYA446" s="381"/>
      <c r="KYB446" s="381"/>
      <c r="KYC446" s="381"/>
      <c r="KYD446" s="381"/>
      <c r="KYE446" s="381"/>
      <c r="KYF446" s="381"/>
      <c r="KYG446" s="381"/>
      <c r="KYH446" s="381"/>
      <c r="KYI446" s="381"/>
      <c r="KYJ446" s="381"/>
      <c r="KYK446" s="381"/>
      <c r="KYL446" s="381"/>
      <c r="KYM446" s="381"/>
      <c r="KYN446" s="381"/>
      <c r="KYO446" s="381"/>
      <c r="KYP446" s="381"/>
      <c r="KYQ446" s="381"/>
      <c r="KYR446" s="381"/>
      <c r="KYS446" s="381"/>
      <c r="KYT446" s="381"/>
      <c r="KYU446" s="381"/>
      <c r="KYV446" s="381"/>
      <c r="KYW446" s="381"/>
      <c r="KYX446" s="381"/>
      <c r="KYY446" s="381"/>
      <c r="KYZ446" s="381"/>
      <c r="KZA446" s="381"/>
      <c r="KZB446" s="381"/>
      <c r="KZC446" s="381"/>
      <c r="KZD446" s="381"/>
      <c r="KZE446" s="381"/>
      <c r="KZF446" s="381"/>
      <c r="KZG446" s="381"/>
      <c r="KZH446" s="381"/>
      <c r="KZI446" s="381"/>
      <c r="KZJ446" s="381"/>
      <c r="KZK446" s="381"/>
      <c r="KZL446" s="381"/>
      <c r="KZM446" s="381"/>
      <c r="KZN446" s="381"/>
      <c r="KZO446" s="381"/>
      <c r="KZP446" s="381"/>
      <c r="KZQ446" s="381"/>
      <c r="KZR446" s="381"/>
      <c r="KZS446" s="381"/>
      <c r="KZT446" s="381"/>
      <c r="KZU446" s="381"/>
      <c r="KZV446" s="381"/>
      <c r="KZW446" s="381"/>
      <c r="KZX446" s="381"/>
      <c r="KZY446" s="381"/>
      <c r="KZZ446" s="381"/>
      <c r="LAA446" s="381"/>
      <c r="LAB446" s="381"/>
      <c r="LAC446" s="381"/>
      <c r="LAD446" s="381"/>
      <c r="LAE446" s="381"/>
      <c r="LAF446" s="381"/>
      <c r="LAG446" s="381"/>
      <c r="LAH446" s="381"/>
      <c r="LAI446" s="381"/>
      <c r="LAJ446" s="381"/>
      <c r="LAK446" s="381"/>
      <c r="LAL446" s="381"/>
      <c r="LAM446" s="381"/>
      <c r="LAN446" s="381"/>
      <c r="LAO446" s="381"/>
      <c r="LAP446" s="381"/>
      <c r="LAQ446" s="381"/>
      <c r="LAR446" s="381"/>
      <c r="LAS446" s="381"/>
      <c r="LAT446" s="381"/>
      <c r="LAU446" s="381"/>
      <c r="LAV446" s="381"/>
      <c r="LAW446" s="381"/>
      <c r="LAX446" s="381"/>
      <c r="LAY446" s="381"/>
      <c r="LAZ446" s="381"/>
      <c r="LBA446" s="381"/>
      <c r="LBB446" s="381"/>
      <c r="LBC446" s="381"/>
      <c r="LBD446" s="381"/>
      <c r="LBE446" s="381"/>
      <c r="LBF446" s="381"/>
      <c r="LBG446" s="381"/>
      <c r="LBH446" s="381"/>
      <c r="LBI446" s="381"/>
      <c r="LBJ446" s="381"/>
      <c r="LBK446" s="381"/>
      <c r="LBL446" s="381"/>
      <c r="LBM446" s="381"/>
      <c r="LBN446" s="381"/>
      <c r="LBO446" s="381"/>
      <c r="LBP446" s="381"/>
      <c r="LBQ446" s="381"/>
      <c r="LBR446" s="381"/>
      <c r="LBS446" s="381"/>
      <c r="LBT446" s="381"/>
      <c r="LBU446" s="381"/>
      <c r="LBV446" s="381"/>
      <c r="LBW446" s="381"/>
      <c r="LBX446" s="381"/>
      <c r="LBY446" s="381"/>
      <c r="LBZ446" s="381"/>
      <c r="LCA446" s="381"/>
      <c r="LCB446" s="381"/>
      <c r="LCC446" s="381"/>
      <c r="LCD446" s="381"/>
      <c r="LCE446" s="381"/>
      <c r="LCF446" s="381"/>
      <c r="LCG446" s="381"/>
      <c r="LCH446" s="381"/>
      <c r="LCI446" s="381"/>
      <c r="LCJ446" s="381"/>
      <c r="LCK446" s="381"/>
      <c r="LCL446" s="381"/>
      <c r="LCM446" s="381"/>
      <c r="LCN446" s="381"/>
      <c r="LCO446" s="381"/>
      <c r="LCP446" s="381"/>
      <c r="LCQ446" s="381"/>
      <c r="LCR446" s="381"/>
      <c r="LCS446" s="381"/>
      <c r="LCT446" s="381"/>
      <c r="LCU446" s="381"/>
      <c r="LCV446" s="381"/>
      <c r="LCW446" s="381"/>
      <c r="LCX446" s="381"/>
      <c r="LCY446" s="381"/>
      <c r="LCZ446" s="381"/>
      <c r="LDA446" s="381"/>
      <c r="LDB446" s="381"/>
      <c r="LDC446" s="381"/>
      <c r="LDD446" s="381"/>
      <c r="LDE446" s="381"/>
      <c r="LDF446" s="381"/>
      <c r="LDG446" s="381"/>
      <c r="LDH446" s="381"/>
      <c r="LDI446" s="381"/>
      <c r="LDJ446" s="381"/>
      <c r="LDK446" s="381"/>
      <c r="LDL446" s="381"/>
      <c r="LDM446" s="381"/>
      <c r="LDN446" s="381"/>
      <c r="LDO446" s="381"/>
      <c r="LDP446" s="381"/>
      <c r="LDQ446" s="381"/>
      <c r="LDR446" s="381"/>
      <c r="LDS446" s="381"/>
      <c r="LDT446" s="381"/>
      <c r="LDU446" s="381"/>
      <c r="LDV446" s="381"/>
      <c r="LDW446" s="381"/>
      <c r="LDX446" s="381"/>
      <c r="LDY446" s="381"/>
      <c r="LDZ446" s="381"/>
      <c r="LEA446" s="381"/>
      <c r="LEB446" s="381"/>
      <c r="LEC446" s="381"/>
      <c r="LED446" s="381"/>
      <c r="LEE446" s="381"/>
      <c r="LEF446" s="381"/>
      <c r="LEG446" s="381"/>
      <c r="LEH446" s="381"/>
      <c r="LEI446" s="381"/>
      <c r="LEJ446" s="381"/>
      <c r="LEK446" s="381"/>
      <c r="LEL446" s="381"/>
      <c r="LEM446" s="381"/>
      <c r="LEN446" s="381"/>
      <c r="LEO446" s="381"/>
      <c r="LEP446" s="381"/>
      <c r="LEQ446" s="381"/>
      <c r="LER446" s="381"/>
      <c r="LES446" s="381"/>
      <c r="LET446" s="381"/>
      <c r="LEU446" s="381"/>
      <c r="LEV446" s="381"/>
      <c r="LEW446" s="381"/>
      <c r="LEX446" s="381"/>
      <c r="LEY446" s="381"/>
      <c r="LEZ446" s="381"/>
      <c r="LFA446" s="381"/>
      <c r="LFB446" s="381"/>
      <c r="LFC446" s="381"/>
      <c r="LFD446" s="381"/>
      <c r="LFE446" s="381"/>
      <c r="LFF446" s="381"/>
      <c r="LFG446" s="381"/>
      <c r="LFH446" s="381"/>
      <c r="LFI446" s="381"/>
      <c r="LFJ446" s="381"/>
      <c r="LFK446" s="381"/>
      <c r="LFL446" s="381"/>
      <c r="LFM446" s="381"/>
      <c r="LFN446" s="381"/>
      <c r="LFO446" s="381"/>
      <c r="LFP446" s="381"/>
      <c r="LFQ446" s="381"/>
      <c r="LFR446" s="381"/>
      <c r="LFS446" s="381"/>
      <c r="LFT446" s="381"/>
      <c r="LFU446" s="381"/>
      <c r="LFV446" s="381"/>
      <c r="LFW446" s="381"/>
      <c r="LFX446" s="381"/>
      <c r="LFY446" s="381"/>
      <c r="LFZ446" s="381"/>
      <c r="LGA446" s="381"/>
      <c r="LGB446" s="381"/>
      <c r="LGC446" s="381"/>
      <c r="LGD446" s="381"/>
      <c r="LGE446" s="381"/>
      <c r="LGF446" s="381"/>
      <c r="LGG446" s="381"/>
      <c r="LGH446" s="381"/>
      <c r="LGI446" s="381"/>
      <c r="LGJ446" s="381"/>
      <c r="LGK446" s="381"/>
      <c r="LGL446" s="381"/>
      <c r="LGM446" s="381"/>
      <c r="LGN446" s="381"/>
      <c r="LGO446" s="381"/>
      <c r="LGP446" s="381"/>
      <c r="LGQ446" s="381"/>
      <c r="LGR446" s="381"/>
      <c r="LGS446" s="381"/>
      <c r="LGT446" s="381"/>
      <c r="LGU446" s="381"/>
      <c r="LGV446" s="381"/>
      <c r="LGW446" s="381"/>
      <c r="LGX446" s="381"/>
      <c r="LGY446" s="381"/>
      <c r="LGZ446" s="381"/>
      <c r="LHA446" s="381"/>
      <c r="LHB446" s="381"/>
      <c r="LHC446" s="381"/>
      <c r="LHD446" s="381"/>
      <c r="LHE446" s="381"/>
      <c r="LHF446" s="381"/>
      <c r="LHG446" s="381"/>
      <c r="LHH446" s="381"/>
      <c r="LHI446" s="381"/>
      <c r="LHJ446" s="381"/>
      <c r="LHK446" s="381"/>
      <c r="LHL446" s="381"/>
      <c r="LHM446" s="381"/>
      <c r="LHN446" s="381"/>
      <c r="LHO446" s="381"/>
      <c r="LHP446" s="381"/>
      <c r="LHQ446" s="381"/>
      <c r="LHR446" s="381"/>
      <c r="LHS446" s="381"/>
      <c r="LHT446" s="381"/>
      <c r="LHU446" s="381"/>
      <c r="LHV446" s="381"/>
      <c r="LHW446" s="381"/>
      <c r="LHX446" s="381"/>
      <c r="LHY446" s="381"/>
      <c r="LHZ446" s="381"/>
      <c r="LIA446" s="381"/>
      <c r="LIB446" s="381"/>
      <c r="LIC446" s="381"/>
      <c r="LID446" s="381"/>
      <c r="LIE446" s="381"/>
      <c r="LIF446" s="381"/>
      <c r="LIG446" s="381"/>
      <c r="LIH446" s="381"/>
      <c r="LII446" s="381"/>
      <c r="LIJ446" s="381"/>
      <c r="LIK446" s="381"/>
      <c r="LIL446" s="381"/>
      <c r="LIM446" s="381"/>
      <c r="LIN446" s="381"/>
      <c r="LIO446" s="381"/>
      <c r="LIP446" s="381"/>
      <c r="LIQ446" s="381"/>
      <c r="LIR446" s="381"/>
      <c r="LIS446" s="381"/>
      <c r="LIT446" s="381"/>
      <c r="LIU446" s="381"/>
      <c r="LIV446" s="381"/>
      <c r="LIW446" s="381"/>
      <c r="LIX446" s="381"/>
      <c r="LIY446" s="381"/>
      <c r="LIZ446" s="381"/>
      <c r="LJA446" s="381"/>
      <c r="LJB446" s="381"/>
      <c r="LJC446" s="381"/>
      <c r="LJD446" s="381"/>
      <c r="LJE446" s="381"/>
      <c r="LJF446" s="381"/>
      <c r="LJG446" s="381"/>
      <c r="LJH446" s="381"/>
      <c r="LJI446" s="381"/>
      <c r="LJJ446" s="381"/>
      <c r="LJK446" s="381"/>
      <c r="LJL446" s="381"/>
      <c r="LJM446" s="381"/>
      <c r="LJN446" s="381"/>
      <c r="LJO446" s="381"/>
      <c r="LJP446" s="381"/>
      <c r="LJQ446" s="381"/>
      <c r="LJR446" s="381"/>
      <c r="LJS446" s="381"/>
      <c r="LJT446" s="381"/>
      <c r="LJU446" s="381"/>
      <c r="LJV446" s="381"/>
      <c r="LJW446" s="381"/>
      <c r="LJX446" s="381"/>
      <c r="LJY446" s="381"/>
      <c r="LJZ446" s="381"/>
      <c r="LKA446" s="381"/>
      <c r="LKB446" s="381"/>
      <c r="LKC446" s="381"/>
      <c r="LKD446" s="381"/>
      <c r="LKE446" s="381"/>
      <c r="LKF446" s="381"/>
      <c r="LKG446" s="381"/>
      <c r="LKH446" s="381"/>
      <c r="LKI446" s="381"/>
      <c r="LKJ446" s="381"/>
      <c r="LKK446" s="381"/>
      <c r="LKL446" s="381"/>
      <c r="LKM446" s="381"/>
      <c r="LKN446" s="381"/>
      <c r="LKO446" s="381"/>
      <c r="LKP446" s="381"/>
      <c r="LKQ446" s="381"/>
      <c r="LKR446" s="381"/>
      <c r="LKS446" s="381"/>
      <c r="LKT446" s="381"/>
      <c r="LKU446" s="381"/>
      <c r="LKV446" s="381"/>
      <c r="LKW446" s="381"/>
      <c r="LKX446" s="381"/>
      <c r="LKY446" s="381"/>
      <c r="LKZ446" s="381"/>
      <c r="LLA446" s="381"/>
      <c r="LLB446" s="381"/>
      <c r="LLC446" s="381"/>
      <c r="LLD446" s="381"/>
      <c r="LLE446" s="381"/>
      <c r="LLF446" s="381"/>
      <c r="LLG446" s="381"/>
      <c r="LLH446" s="381"/>
      <c r="LLI446" s="381"/>
      <c r="LLJ446" s="381"/>
      <c r="LLK446" s="381"/>
      <c r="LLL446" s="381"/>
      <c r="LLM446" s="381"/>
      <c r="LLN446" s="381"/>
      <c r="LLO446" s="381"/>
      <c r="LLP446" s="381"/>
      <c r="LLQ446" s="381"/>
      <c r="LLR446" s="381"/>
      <c r="LLS446" s="381"/>
      <c r="LLT446" s="381"/>
      <c r="LLU446" s="381"/>
      <c r="LLV446" s="381"/>
      <c r="LLW446" s="381"/>
      <c r="LLX446" s="381"/>
      <c r="LLY446" s="381"/>
      <c r="LLZ446" s="381"/>
      <c r="LMA446" s="381"/>
      <c r="LMB446" s="381"/>
      <c r="LMC446" s="381"/>
      <c r="LMD446" s="381"/>
      <c r="LME446" s="381"/>
      <c r="LMF446" s="381"/>
      <c r="LMG446" s="381"/>
      <c r="LMH446" s="381"/>
      <c r="LMI446" s="381"/>
      <c r="LMJ446" s="381"/>
      <c r="LMK446" s="381"/>
      <c r="LML446" s="381"/>
      <c r="LMM446" s="381"/>
      <c r="LMN446" s="381"/>
      <c r="LMO446" s="381"/>
      <c r="LMP446" s="381"/>
      <c r="LMQ446" s="381"/>
      <c r="LMR446" s="381"/>
      <c r="LMS446" s="381"/>
      <c r="LMT446" s="381"/>
      <c r="LMU446" s="381"/>
      <c r="LMV446" s="381"/>
      <c r="LMW446" s="381"/>
      <c r="LMX446" s="381"/>
      <c r="LMY446" s="381"/>
      <c r="LMZ446" s="381"/>
      <c r="LNA446" s="381"/>
      <c r="LNB446" s="381"/>
      <c r="LNC446" s="381"/>
      <c r="LND446" s="381"/>
      <c r="LNE446" s="381"/>
      <c r="LNF446" s="381"/>
      <c r="LNG446" s="381"/>
      <c r="LNH446" s="381"/>
      <c r="LNI446" s="381"/>
      <c r="LNJ446" s="381"/>
      <c r="LNK446" s="381"/>
      <c r="LNL446" s="381"/>
      <c r="LNM446" s="381"/>
      <c r="LNN446" s="381"/>
      <c r="LNO446" s="381"/>
      <c r="LNP446" s="381"/>
      <c r="LNQ446" s="381"/>
      <c r="LNR446" s="381"/>
      <c r="LNS446" s="381"/>
      <c r="LNT446" s="381"/>
      <c r="LNU446" s="381"/>
      <c r="LNV446" s="381"/>
      <c r="LNW446" s="381"/>
      <c r="LNX446" s="381"/>
      <c r="LNY446" s="381"/>
      <c r="LNZ446" s="381"/>
      <c r="LOA446" s="381"/>
      <c r="LOB446" s="381"/>
      <c r="LOC446" s="381"/>
      <c r="LOD446" s="381"/>
      <c r="LOE446" s="381"/>
      <c r="LOF446" s="381"/>
      <c r="LOG446" s="381"/>
      <c r="LOH446" s="381"/>
      <c r="LOI446" s="381"/>
      <c r="LOJ446" s="381"/>
      <c r="LOK446" s="381"/>
      <c r="LOL446" s="381"/>
      <c r="LOM446" s="381"/>
      <c r="LON446" s="381"/>
      <c r="LOO446" s="381"/>
      <c r="LOP446" s="381"/>
      <c r="LOQ446" s="381"/>
      <c r="LOR446" s="381"/>
      <c r="LOS446" s="381"/>
      <c r="LOT446" s="381"/>
      <c r="LOU446" s="381"/>
      <c r="LOV446" s="381"/>
      <c r="LOW446" s="381"/>
      <c r="LOX446" s="381"/>
      <c r="LOY446" s="381"/>
      <c r="LOZ446" s="381"/>
      <c r="LPA446" s="381"/>
      <c r="LPB446" s="381"/>
      <c r="LPC446" s="381"/>
      <c r="LPD446" s="381"/>
      <c r="LPE446" s="381"/>
      <c r="LPF446" s="381"/>
      <c r="LPG446" s="381"/>
      <c r="LPH446" s="381"/>
      <c r="LPI446" s="381"/>
      <c r="LPJ446" s="381"/>
      <c r="LPK446" s="381"/>
      <c r="LPL446" s="381"/>
      <c r="LPM446" s="381"/>
      <c r="LPN446" s="381"/>
      <c r="LPO446" s="381"/>
      <c r="LPP446" s="381"/>
      <c r="LPQ446" s="381"/>
      <c r="LPR446" s="381"/>
      <c r="LPS446" s="381"/>
      <c r="LPT446" s="381"/>
      <c r="LPU446" s="381"/>
      <c r="LPV446" s="381"/>
      <c r="LPW446" s="381"/>
      <c r="LPX446" s="381"/>
      <c r="LPY446" s="381"/>
      <c r="LPZ446" s="381"/>
      <c r="LQA446" s="381"/>
      <c r="LQB446" s="381"/>
      <c r="LQC446" s="381"/>
      <c r="LQD446" s="381"/>
      <c r="LQE446" s="381"/>
      <c r="LQF446" s="381"/>
      <c r="LQG446" s="381"/>
      <c r="LQH446" s="381"/>
      <c r="LQI446" s="381"/>
      <c r="LQJ446" s="381"/>
      <c r="LQK446" s="381"/>
      <c r="LQL446" s="381"/>
      <c r="LQM446" s="381"/>
      <c r="LQN446" s="381"/>
      <c r="LQO446" s="381"/>
      <c r="LQP446" s="381"/>
      <c r="LQQ446" s="381"/>
      <c r="LQR446" s="381"/>
      <c r="LQS446" s="381"/>
      <c r="LQT446" s="381"/>
      <c r="LQU446" s="381"/>
      <c r="LQV446" s="381"/>
      <c r="LQW446" s="381"/>
      <c r="LQX446" s="381"/>
      <c r="LQY446" s="381"/>
      <c r="LQZ446" s="381"/>
      <c r="LRA446" s="381"/>
      <c r="LRB446" s="381"/>
      <c r="LRC446" s="381"/>
      <c r="LRD446" s="381"/>
      <c r="LRE446" s="381"/>
      <c r="LRF446" s="381"/>
      <c r="LRG446" s="381"/>
      <c r="LRH446" s="381"/>
      <c r="LRI446" s="381"/>
      <c r="LRJ446" s="381"/>
      <c r="LRK446" s="381"/>
      <c r="LRL446" s="381"/>
      <c r="LRM446" s="381"/>
      <c r="LRN446" s="381"/>
      <c r="LRO446" s="381"/>
      <c r="LRP446" s="381"/>
      <c r="LRQ446" s="381"/>
      <c r="LRR446" s="381"/>
      <c r="LRS446" s="381"/>
      <c r="LRT446" s="381"/>
      <c r="LRU446" s="381"/>
      <c r="LRV446" s="381"/>
      <c r="LRW446" s="381"/>
      <c r="LRX446" s="381"/>
      <c r="LRY446" s="381"/>
      <c r="LRZ446" s="381"/>
      <c r="LSA446" s="381"/>
      <c r="LSB446" s="381"/>
      <c r="LSC446" s="381"/>
      <c r="LSD446" s="381"/>
      <c r="LSE446" s="381"/>
      <c r="LSF446" s="381"/>
      <c r="LSG446" s="381"/>
      <c r="LSH446" s="381"/>
      <c r="LSI446" s="381"/>
      <c r="LSJ446" s="381"/>
      <c r="LSK446" s="381"/>
      <c r="LSL446" s="381"/>
      <c r="LSM446" s="381"/>
      <c r="LSN446" s="381"/>
      <c r="LSO446" s="381"/>
      <c r="LSP446" s="381"/>
      <c r="LSQ446" s="381"/>
      <c r="LSR446" s="381"/>
      <c r="LSS446" s="381"/>
      <c r="LST446" s="381"/>
      <c r="LSU446" s="381"/>
      <c r="LSV446" s="381"/>
      <c r="LSW446" s="381"/>
      <c r="LSX446" s="381"/>
      <c r="LSY446" s="381"/>
      <c r="LSZ446" s="381"/>
      <c r="LTA446" s="381"/>
      <c r="LTB446" s="381"/>
      <c r="LTC446" s="381"/>
      <c r="LTD446" s="381"/>
      <c r="LTE446" s="381"/>
      <c r="LTF446" s="381"/>
      <c r="LTG446" s="381"/>
      <c r="LTH446" s="381"/>
      <c r="LTI446" s="381"/>
      <c r="LTJ446" s="381"/>
      <c r="LTK446" s="381"/>
      <c r="LTL446" s="381"/>
      <c r="LTM446" s="381"/>
      <c r="LTN446" s="381"/>
      <c r="LTO446" s="381"/>
      <c r="LTP446" s="381"/>
      <c r="LTQ446" s="381"/>
      <c r="LTR446" s="381"/>
      <c r="LTS446" s="381"/>
      <c r="LTT446" s="381"/>
      <c r="LTU446" s="381"/>
      <c r="LTV446" s="381"/>
      <c r="LTW446" s="381"/>
      <c r="LTX446" s="381"/>
      <c r="LTY446" s="381"/>
      <c r="LTZ446" s="381"/>
      <c r="LUA446" s="381"/>
      <c r="LUB446" s="381"/>
      <c r="LUC446" s="381"/>
      <c r="LUD446" s="381"/>
      <c r="LUE446" s="381"/>
      <c r="LUF446" s="381"/>
      <c r="LUG446" s="381"/>
      <c r="LUH446" s="381"/>
      <c r="LUI446" s="381"/>
      <c r="LUJ446" s="381"/>
      <c r="LUK446" s="381"/>
      <c r="LUL446" s="381"/>
      <c r="LUM446" s="381"/>
      <c r="LUN446" s="381"/>
      <c r="LUO446" s="381"/>
      <c r="LUP446" s="381"/>
      <c r="LUQ446" s="381"/>
      <c r="LUR446" s="381"/>
      <c r="LUS446" s="381"/>
      <c r="LUT446" s="381"/>
      <c r="LUU446" s="381"/>
      <c r="LUV446" s="381"/>
      <c r="LUW446" s="381"/>
      <c r="LUX446" s="381"/>
      <c r="LUY446" s="381"/>
      <c r="LUZ446" s="381"/>
      <c r="LVA446" s="381"/>
      <c r="LVB446" s="381"/>
      <c r="LVC446" s="381"/>
      <c r="LVD446" s="381"/>
      <c r="LVE446" s="381"/>
      <c r="LVF446" s="381"/>
      <c r="LVG446" s="381"/>
      <c r="LVH446" s="381"/>
      <c r="LVI446" s="381"/>
      <c r="LVJ446" s="381"/>
      <c r="LVK446" s="381"/>
      <c r="LVL446" s="381"/>
      <c r="LVM446" s="381"/>
      <c r="LVN446" s="381"/>
      <c r="LVO446" s="381"/>
      <c r="LVP446" s="381"/>
      <c r="LVQ446" s="381"/>
      <c r="LVR446" s="381"/>
      <c r="LVS446" s="381"/>
      <c r="LVT446" s="381"/>
      <c r="LVU446" s="381"/>
      <c r="LVV446" s="381"/>
      <c r="LVW446" s="381"/>
      <c r="LVX446" s="381"/>
      <c r="LVY446" s="381"/>
      <c r="LVZ446" s="381"/>
      <c r="LWA446" s="381"/>
      <c r="LWB446" s="381"/>
      <c r="LWC446" s="381"/>
      <c r="LWD446" s="381"/>
      <c r="LWE446" s="381"/>
      <c r="LWF446" s="381"/>
      <c r="LWG446" s="381"/>
      <c r="LWH446" s="381"/>
      <c r="LWI446" s="381"/>
      <c r="LWJ446" s="381"/>
      <c r="LWK446" s="381"/>
      <c r="LWL446" s="381"/>
      <c r="LWM446" s="381"/>
      <c r="LWN446" s="381"/>
      <c r="LWO446" s="381"/>
      <c r="LWP446" s="381"/>
      <c r="LWQ446" s="381"/>
      <c r="LWR446" s="381"/>
      <c r="LWS446" s="381"/>
      <c r="LWT446" s="381"/>
      <c r="LWU446" s="381"/>
      <c r="LWV446" s="381"/>
      <c r="LWW446" s="381"/>
      <c r="LWX446" s="381"/>
      <c r="LWY446" s="381"/>
      <c r="LWZ446" s="381"/>
      <c r="LXA446" s="381"/>
      <c r="LXB446" s="381"/>
      <c r="LXC446" s="381"/>
      <c r="LXD446" s="381"/>
      <c r="LXE446" s="381"/>
      <c r="LXF446" s="381"/>
      <c r="LXG446" s="381"/>
      <c r="LXH446" s="381"/>
      <c r="LXI446" s="381"/>
      <c r="LXJ446" s="381"/>
      <c r="LXK446" s="381"/>
      <c r="LXL446" s="381"/>
      <c r="LXM446" s="381"/>
      <c r="LXN446" s="381"/>
      <c r="LXO446" s="381"/>
      <c r="LXP446" s="381"/>
      <c r="LXQ446" s="381"/>
      <c r="LXR446" s="381"/>
      <c r="LXS446" s="381"/>
      <c r="LXT446" s="381"/>
      <c r="LXU446" s="381"/>
      <c r="LXV446" s="381"/>
      <c r="LXW446" s="381"/>
      <c r="LXX446" s="381"/>
      <c r="LXY446" s="381"/>
      <c r="LXZ446" s="381"/>
      <c r="LYA446" s="381"/>
      <c r="LYB446" s="381"/>
      <c r="LYC446" s="381"/>
      <c r="LYD446" s="381"/>
      <c r="LYE446" s="381"/>
      <c r="LYF446" s="381"/>
      <c r="LYG446" s="381"/>
      <c r="LYH446" s="381"/>
      <c r="LYI446" s="381"/>
      <c r="LYJ446" s="381"/>
      <c r="LYK446" s="381"/>
      <c r="LYL446" s="381"/>
      <c r="LYM446" s="381"/>
      <c r="LYN446" s="381"/>
      <c r="LYO446" s="381"/>
      <c r="LYP446" s="381"/>
      <c r="LYQ446" s="381"/>
      <c r="LYR446" s="381"/>
      <c r="LYS446" s="381"/>
      <c r="LYT446" s="381"/>
      <c r="LYU446" s="381"/>
      <c r="LYV446" s="381"/>
      <c r="LYW446" s="381"/>
      <c r="LYX446" s="381"/>
      <c r="LYY446" s="381"/>
      <c r="LYZ446" s="381"/>
      <c r="LZA446" s="381"/>
      <c r="LZB446" s="381"/>
      <c r="LZC446" s="381"/>
      <c r="LZD446" s="381"/>
      <c r="LZE446" s="381"/>
      <c r="LZF446" s="381"/>
      <c r="LZG446" s="381"/>
      <c r="LZH446" s="381"/>
      <c r="LZI446" s="381"/>
      <c r="LZJ446" s="381"/>
      <c r="LZK446" s="381"/>
      <c r="LZL446" s="381"/>
      <c r="LZM446" s="381"/>
      <c r="LZN446" s="381"/>
      <c r="LZO446" s="381"/>
      <c r="LZP446" s="381"/>
      <c r="LZQ446" s="381"/>
      <c r="LZR446" s="381"/>
      <c r="LZS446" s="381"/>
      <c r="LZT446" s="381"/>
      <c r="LZU446" s="381"/>
      <c r="LZV446" s="381"/>
      <c r="LZW446" s="381"/>
      <c r="LZX446" s="381"/>
      <c r="LZY446" s="381"/>
      <c r="LZZ446" s="381"/>
      <c r="MAA446" s="381"/>
      <c r="MAB446" s="381"/>
      <c r="MAC446" s="381"/>
      <c r="MAD446" s="381"/>
      <c r="MAE446" s="381"/>
      <c r="MAF446" s="381"/>
      <c r="MAG446" s="381"/>
      <c r="MAH446" s="381"/>
      <c r="MAI446" s="381"/>
      <c r="MAJ446" s="381"/>
      <c r="MAK446" s="381"/>
      <c r="MAL446" s="381"/>
      <c r="MAM446" s="381"/>
      <c r="MAN446" s="381"/>
      <c r="MAO446" s="381"/>
      <c r="MAP446" s="381"/>
      <c r="MAQ446" s="381"/>
      <c r="MAR446" s="381"/>
      <c r="MAS446" s="381"/>
      <c r="MAT446" s="381"/>
      <c r="MAU446" s="381"/>
      <c r="MAV446" s="381"/>
      <c r="MAW446" s="381"/>
      <c r="MAX446" s="381"/>
      <c r="MAY446" s="381"/>
      <c r="MAZ446" s="381"/>
      <c r="MBA446" s="381"/>
      <c r="MBB446" s="381"/>
      <c r="MBC446" s="381"/>
      <c r="MBD446" s="381"/>
      <c r="MBE446" s="381"/>
      <c r="MBF446" s="381"/>
      <c r="MBG446" s="381"/>
      <c r="MBH446" s="381"/>
      <c r="MBI446" s="381"/>
      <c r="MBJ446" s="381"/>
      <c r="MBK446" s="381"/>
      <c r="MBL446" s="381"/>
      <c r="MBM446" s="381"/>
      <c r="MBN446" s="381"/>
      <c r="MBO446" s="381"/>
      <c r="MBP446" s="381"/>
      <c r="MBQ446" s="381"/>
      <c r="MBR446" s="381"/>
      <c r="MBS446" s="381"/>
      <c r="MBT446" s="381"/>
      <c r="MBU446" s="381"/>
      <c r="MBV446" s="381"/>
      <c r="MBW446" s="381"/>
      <c r="MBX446" s="381"/>
      <c r="MBY446" s="381"/>
      <c r="MBZ446" s="381"/>
      <c r="MCA446" s="381"/>
      <c r="MCB446" s="381"/>
      <c r="MCC446" s="381"/>
      <c r="MCD446" s="381"/>
      <c r="MCE446" s="381"/>
      <c r="MCF446" s="381"/>
      <c r="MCG446" s="381"/>
      <c r="MCH446" s="381"/>
      <c r="MCI446" s="381"/>
      <c r="MCJ446" s="381"/>
      <c r="MCK446" s="381"/>
      <c r="MCL446" s="381"/>
      <c r="MCM446" s="381"/>
      <c r="MCN446" s="381"/>
      <c r="MCO446" s="381"/>
      <c r="MCP446" s="381"/>
      <c r="MCQ446" s="381"/>
      <c r="MCR446" s="381"/>
      <c r="MCS446" s="381"/>
      <c r="MCT446" s="381"/>
      <c r="MCU446" s="381"/>
      <c r="MCV446" s="381"/>
      <c r="MCW446" s="381"/>
      <c r="MCX446" s="381"/>
      <c r="MCY446" s="381"/>
      <c r="MCZ446" s="381"/>
      <c r="MDA446" s="381"/>
      <c r="MDB446" s="381"/>
      <c r="MDC446" s="381"/>
      <c r="MDD446" s="381"/>
      <c r="MDE446" s="381"/>
      <c r="MDF446" s="381"/>
      <c r="MDG446" s="381"/>
      <c r="MDH446" s="381"/>
      <c r="MDI446" s="381"/>
      <c r="MDJ446" s="381"/>
      <c r="MDK446" s="381"/>
      <c r="MDL446" s="381"/>
      <c r="MDM446" s="381"/>
      <c r="MDN446" s="381"/>
      <c r="MDO446" s="381"/>
      <c r="MDP446" s="381"/>
      <c r="MDQ446" s="381"/>
      <c r="MDR446" s="381"/>
      <c r="MDS446" s="381"/>
      <c r="MDT446" s="381"/>
      <c r="MDU446" s="381"/>
      <c r="MDV446" s="381"/>
      <c r="MDW446" s="381"/>
      <c r="MDX446" s="381"/>
      <c r="MDY446" s="381"/>
      <c r="MDZ446" s="381"/>
      <c r="MEA446" s="381"/>
      <c r="MEB446" s="381"/>
      <c r="MEC446" s="381"/>
      <c r="MED446" s="381"/>
      <c r="MEE446" s="381"/>
      <c r="MEF446" s="381"/>
      <c r="MEG446" s="381"/>
      <c r="MEH446" s="381"/>
      <c r="MEI446" s="381"/>
      <c r="MEJ446" s="381"/>
      <c r="MEK446" s="381"/>
      <c r="MEL446" s="381"/>
      <c r="MEM446" s="381"/>
      <c r="MEN446" s="381"/>
      <c r="MEO446" s="381"/>
      <c r="MEP446" s="381"/>
      <c r="MEQ446" s="381"/>
      <c r="MER446" s="381"/>
      <c r="MES446" s="381"/>
      <c r="MET446" s="381"/>
      <c r="MEU446" s="381"/>
      <c r="MEV446" s="381"/>
      <c r="MEW446" s="381"/>
      <c r="MEX446" s="381"/>
      <c r="MEY446" s="381"/>
      <c r="MEZ446" s="381"/>
      <c r="MFA446" s="381"/>
      <c r="MFB446" s="381"/>
      <c r="MFC446" s="381"/>
      <c r="MFD446" s="381"/>
      <c r="MFE446" s="381"/>
      <c r="MFF446" s="381"/>
      <c r="MFG446" s="381"/>
      <c r="MFH446" s="381"/>
      <c r="MFI446" s="381"/>
      <c r="MFJ446" s="381"/>
      <c r="MFK446" s="381"/>
      <c r="MFL446" s="381"/>
      <c r="MFM446" s="381"/>
      <c r="MFN446" s="381"/>
      <c r="MFO446" s="381"/>
      <c r="MFP446" s="381"/>
      <c r="MFQ446" s="381"/>
      <c r="MFR446" s="381"/>
      <c r="MFS446" s="381"/>
      <c r="MFT446" s="381"/>
      <c r="MFU446" s="381"/>
      <c r="MFV446" s="381"/>
      <c r="MFW446" s="381"/>
      <c r="MFX446" s="381"/>
      <c r="MFY446" s="381"/>
      <c r="MFZ446" s="381"/>
      <c r="MGA446" s="381"/>
      <c r="MGB446" s="381"/>
      <c r="MGC446" s="381"/>
      <c r="MGD446" s="381"/>
      <c r="MGE446" s="381"/>
      <c r="MGF446" s="381"/>
      <c r="MGG446" s="381"/>
      <c r="MGH446" s="381"/>
      <c r="MGI446" s="381"/>
      <c r="MGJ446" s="381"/>
      <c r="MGK446" s="381"/>
      <c r="MGL446" s="381"/>
      <c r="MGM446" s="381"/>
      <c r="MGN446" s="381"/>
      <c r="MGO446" s="381"/>
      <c r="MGP446" s="381"/>
      <c r="MGQ446" s="381"/>
      <c r="MGR446" s="381"/>
      <c r="MGS446" s="381"/>
      <c r="MGT446" s="381"/>
      <c r="MGU446" s="381"/>
      <c r="MGV446" s="381"/>
      <c r="MGW446" s="381"/>
      <c r="MGX446" s="381"/>
      <c r="MGY446" s="381"/>
      <c r="MGZ446" s="381"/>
      <c r="MHA446" s="381"/>
      <c r="MHB446" s="381"/>
      <c r="MHC446" s="381"/>
      <c r="MHD446" s="381"/>
      <c r="MHE446" s="381"/>
      <c r="MHF446" s="381"/>
      <c r="MHG446" s="381"/>
      <c r="MHH446" s="381"/>
      <c r="MHI446" s="381"/>
      <c r="MHJ446" s="381"/>
      <c r="MHK446" s="381"/>
      <c r="MHL446" s="381"/>
      <c r="MHM446" s="381"/>
      <c r="MHN446" s="381"/>
      <c r="MHO446" s="381"/>
      <c r="MHP446" s="381"/>
      <c r="MHQ446" s="381"/>
      <c r="MHR446" s="381"/>
      <c r="MHS446" s="381"/>
      <c r="MHT446" s="381"/>
      <c r="MHU446" s="381"/>
      <c r="MHV446" s="381"/>
      <c r="MHW446" s="381"/>
      <c r="MHX446" s="381"/>
      <c r="MHY446" s="381"/>
      <c r="MHZ446" s="381"/>
      <c r="MIA446" s="381"/>
      <c r="MIB446" s="381"/>
      <c r="MIC446" s="381"/>
      <c r="MID446" s="381"/>
      <c r="MIE446" s="381"/>
      <c r="MIF446" s="381"/>
      <c r="MIG446" s="381"/>
      <c r="MIH446" s="381"/>
      <c r="MII446" s="381"/>
      <c r="MIJ446" s="381"/>
      <c r="MIK446" s="381"/>
      <c r="MIL446" s="381"/>
      <c r="MIM446" s="381"/>
      <c r="MIN446" s="381"/>
      <c r="MIO446" s="381"/>
      <c r="MIP446" s="381"/>
      <c r="MIQ446" s="381"/>
      <c r="MIR446" s="381"/>
      <c r="MIS446" s="381"/>
      <c r="MIT446" s="381"/>
      <c r="MIU446" s="381"/>
      <c r="MIV446" s="381"/>
      <c r="MIW446" s="381"/>
      <c r="MIX446" s="381"/>
      <c r="MIY446" s="381"/>
      <c r="MIZ446" s="381"/>
      <c r="MJA446" s="381"/>
      <c r="MJB446" s="381"/>
      <c r="MJC446" s="381"/>
      <c r="MJD446" s="381"/>
      <c r="MJE446" s="381"/>
      <c r="MJF446" s="381"/>
      <c r="MJG446" s="381"/>
      <c r="MJH446" s="381"/>
      <c r="MJI446" s="381"/>
      <c r="MJJ446" s="381"/>
      <c r="MJK446" s="381"/>
      <c r="MJL446" s="381"/>
      <c r="MJM446" s="381"/>
      <c r="MJN446" s="381"/>
      <c r="MJO446" s="381"/>
      <c r="MJP446" s="381"/>
      <c r="MJQ446" s="381"/>
      <c r="MJR446" s="381"/>
      <c r="MJS446" s="381"/>
      <c r="MJT446" s="381"/>
      <c r="MJU446" s="381"/>
      <c r="MJV446" s="381"/>
      <c r="MJW446" s="381"/>
      <c r="MJX446" s="381"/>
      <c r="MJY446" s="381"/>
      <c r="MJZ446" s="381"/>
      <c r="MKA446" s="381"/>
      <c r="MKB446" s="381"/>
      <c r="MKC446" s="381"/>
      <c r="MKD446" s="381"/>
      <c r="MKE446" s="381"/>
      <c r="MKF446" s="381"/>
      <c r="MKG446" s="381"/>
      <c r="MKH446" s="381"/>
      <c r="MKI446" s="381"/>
      <c r="MKJ446" s="381"/>
      <c r="MKK446" s="381"/>
      <c r="MKL446" s="381"/>
      <c r="MKM446" s="381"/>
      <c r="MKN446" s="381"/>
      <c r="MKO446" s="381"/>
      <c r="MKP446" s="381"/>
      <c r="MKQ446" s="381"/>
      <c r="MKR446" s="381"/>
      <c r="MKS446" s="381"/>
      <c r="MKT446" s="381"/>
      <c r="MKU446" s="381"/>
      <c r="MKV446" s="381"/>
      <c r="MKW446" s="381"/>
      <c r="MKX446" s="381"/>
      <c r="MKY446" s="381"/>
      <c r="MKZ446" s="381"/>
      <c r="MLA446" s="381"/>
      <c r="MLB446" s="381"/>
      <c r="MLC446" s="381"/>
      <c r="MLD446" s="381"/>
      <c r="MLE446" s="381"/>
      <c r="MLF446" s="381"/>
      <c r="MLG446" s="381"/>
      <c r="MLH446" s="381"/>
      <c r="MLI446" s="381"/>
      <c r="MLJ446" s="381"/>
      <c r="MLK446" s="381"/>
      <c r="MLL446" s="381"/>
      <c r="MLM446" s="381"/>
      <c r="MLN446" s="381"/>
      <c r="MLO446" s="381"/>
      <c r="MLP446" s="381"/>
      <c r="MLQ446" s="381"/>
      <c r="MLR446" s="381"/>
      <c r="MLS446" s="381"/>
      <c r="MLT446" s="381"/>
      <c r="MLU446" s="381"/>
      <c r="MLV446" s="381"/>
      <c r="MLW446" s="381"/>
      <c r="MLX446" s="381"/>
      <c r="MLY446" s="381"/>
      <c r="MLZ446" s="381"/>
      <c r="MMA446" s="381"/>
      <c r="MMB446" s="381"/>
      <c r="MMC446" s="381"/>
      <c r="MMD446" s="381"/>
      <c r="MME446" s="381"/>
      <c r="MMF446" s="381"/>
      <c r="MMG446" s="381"/>
      <c r="MMH446" s="381"/>
      <c r="MMI446" s="381"/>
      <c r="MMJ446" s="381"/>
      <c r="MMK446" s="381"/>
      <c r="MML446" s="381"/>
      <c r="MMM446" s="381"/>
      <c r="MMN446" s="381"/>
      <c r="MMO446" s="381"/>
      <c r="MMP446" s="381"/>
      <c r="MMQ446" s="381"/>
      <c r="MMR446" s="381"/>
      <c r="MMS446" s="381"/>
      <c r="MMT446" s="381"/>
      <c r="MMU446" s="381"/>
      <c r="MMV446" s="381"/>
      <c r="MMW446" s="381"/>
      <c r="MMX446" s="381"/>
      <c r="MMY446" s="381"/>
      <c r="MMZ446" s="381"/>
      <c r="MNA446" s="381"/>
      <c r="MNB446" s="381"/>
      <c r="MNC446" s="381"/>
      <c r="MND446" s="381"/>
      <c r="MNE446" s="381"/>
      <c r="MNF446" s="381"/>
      <c r="MNG446" s="381"/>
      <c r="MNH446" s="381"/>
      <c r="MNI446" s="381"/>
      <c r="MNJ446" s="381"/>
      <c r="MNK446" s="381"/>
      <c r="MNL446" s="381"/>
      <c r="MNM446" s="381"/>
      <c r="MNN446" s="381"/>
      <c r="MNO446" s="381"/>
      <c r="MNP446" s="381"/>
      <c r="MNQ446" s="381"/>
      <c r="MNR446" s="381"/>
      <c r="MNS446" s="381"/>
      <c r="MNT446" s="381"/>
      <c r="MNU446" s="381"/>
      <c r="MNV446" s="381"/>
      <c r="MNW446" s="381"/>
      <c r="MNX446" s="381"/>
      <c r="MNY446" s="381"/>
      <c r="MNZ446" s="381"/>
      <c r="MOA446" s="381"/>
      <c r="MOB446" s="381"/>
      <c r="MOC446" s="381"/>
      <c r="MOD446" s="381"/>
      <c r="MOE446" s="381"/>
      <c r="MOF446" s="381"/>
      <c r="MOG446" s="381"/>
      <c r="MOH446" s="381"/>
      <c r="MOI446" s="381"/>
      <c r="MOJ446" s="381"/>
      <c r="MOK446" s="381"/>
      <c r="MOL446" s="381"/>
      <c r="MOM446" s="381"/>
      <c r="MON446" s="381"/>
      <c r="MOO446" s="381"/>
      <c r="MOP446" s="381"/>
      <c r="MOQ446" s="381"/>
      <c r="MOR446" s="381"/>
      <c r="MOS446" s="381"/>
      <c r="MOT446" s="381"/>
      <c r="MOU446" s="381"/>
      <c r="MOV446" s="381"/>
      <c r="MOW446" s="381"/>
      <c r="MOX446" s="381"/>
      <c r="MOY446" s="381"/>
      <c r="MOZ446" s="381"/>
      <c r="MPA446" s="381"/>
      <c r="MPB446" s="381"/>
      <c r="MPC446" s="381"/>
      <c r="MPD446" s="381"/>
      <c r="MPE446" s="381"/>
      <c r="MPF446" s="381"/>
      <c r="MPG446" s="381"/>
      <c r="MPH446" s="381"/>
      <c r="MPI446" s="381"/>
      <c r="MPJ446" s="381"/>
      <c r="MPK446" s="381"/>
      <c r="MPL446" s="381"/>
      <c r="MPM446" s="381"/>
      <c r="MPN446" s="381"/>
      <c r="MPO446" s="381"/>
      <c r="MPP446" s="381"/>
      <c r="MPQ446" s="381"/>
      <c r="MPR446" s="381"/>
      <c r="MPS446" s="381"/>
      <c r="MPT446" s="381"/>
      <c r="MPU446" s="381"/>
      <c r="MPV446" s="381"/>
      <c r="MPW446" s="381"/>
      <c r="MPX446" s="381"/>
      <c r="MPY446" s="381"/>
      <c r="MPZ446" s="381"/>
      <c r="MQA446" s="381"/>
      <c r="MQB446" s="381"/>
      <c r="MQC446" s="381"/>
      <c r="MQD446" s="381"/>
      <c r="MQE446" s="381"/>
      <c r="MQF446" s="381"/>
      <c r="MQG446" s="381"/>
      <c r="MQH446" s="381"/>
      <c r="MQI446" s="381"/>
      <c r="MQJ446" s="381"/>
      <c r="MQK446" s="381"/>
      <c r="MQL446" s="381"/>
      <c r="MQM446" s="381"/>
      <c r="MQN446" s="381"/>
      <c r="MQO446" s="381"/>
      <c r="MQP446" s="381"/>
      <c r="MQQ446" s="381"/>
      <c r="MQR446" s="381"/>
      <c r="MQS446" s="381"/>
      <c r="MQT446" s="381"/>
      <c r="MQU446" s="381"/>
      <c r="MQV446" s="381"/>
      <c r="MQW446" s="381"/>
      <c r="MQX446" s="381"/>
      <c r="MQY446" s="381"/>
      <c r="MQZ446" s="381"/>
      <c r="MRA446" s="381"/>
      <c r="MRB446" s="381"/>
      <c r="MRC446" s="381"/>
      <c r="MRD446" s="381"/>
      <c r="MRE446" s="381"/>
      <c r="MRF446" s="381"/>
      <c r="MRG446" s="381"/>
      <c r="MRH446" s="381"/>
      <c r="MRI446" s="381"/>
      <c r="MRJ446" s="381"/>
      <c r="MRK446" s="381"/>
      <c r="MRL446" s="381"/>
      <c r="MRM446" s="381"/>
      <c r="MRN446" s="381"/>
      <c r="MRO446" s="381"/>
      <c r="MRP446" s="381"/>
      <c r="MRQ446" s="381"/>
      <c r="MRR446" s="381"/>
      <c r="MRS446" s="381"/>
      <c r="MRT446" s="381"/>
      <c r="MRU446" s="381"/>
      <c r="MRV446" s="381"/>
      <c r="MRW446" s="381"/>
      <c r="MRX446" s="381"/>
      <c r="MRY446" s="381"/>
      <c r="MRZ446" s="381"/>
      <c r="MSA446" s="381"/>
      <c r="MSB446" s="381"/>
      <c r="MSC446" s="381"/>
      <c r="MSD446" s="381"/>
      <c r="MSE446" s="381"/>
      <c r="MSF446" s="381"/>
      <c r="MSG446" s="381"/>
      <c r="MSH446" s="381"/>
      <c r="MSI446" s="381"/>
      <c r="MSJ446" s="381"/>
      <c r="MSK446" s="381"/>
      <c r="MSL446" s="381"/>
      <c r="MSM446" s="381"/>
      <c r="MSN446" s="381"/>
      <c r="MSO446" s="381"/>
      <c r="MSP446" s="381"/>
      <c r="MSQ446" s="381"/>
      <c r="MSR446" s="381"/>
      <c r="MSS446" s="381"/>
      <c r="MST446" s="381"/>
      <c r="MSU446" s="381"/>
      <c r="MSV446" s="381"/>
      <c r="MSW446" s="381"/>
      <c r="MSX446" s="381"/>
      <c r="MSY446" s="381"/>
      <c r="MSZ446" s="381"/>
      <c r="MTA446" s="381"/>
      <c r="MTB446" s="381"/>
      <c r="MTC446" s="381"/>
      <c r="MTD446" s="381"/>
      <c r="MTE446" s="381"/>
      <c r="MTF446" s="381"/>
      <c r="MTG446" s="381"/>
      <c r="MTH446" s="381"/>
      <c r="MTI446" s="381"/>
      <c r="MTJ446" s="381"/>
      <c r="MTK446" s="381"/>
      <c r="MTL446" s="381"/>
      <c r="MTM446" s="381"/>
      <c r="MTN446" s="381"/>
      <c r="MTO446" s="381"/>
      <c r="MTP446" s="381"/>
      <c r="MTQ446" s="381"/>
      <c r="MTR446" s="381"/>
      <c r="MTS446" s="381"/>
      <c r="MTT446" s="381"/>
      <c r="MTU446" s="381"/>
      <c r="MTV446" s="381"/>
      <c r="MTW446" s="381"/>
      <c r="MTX446" s="381"/>
      <c r="MTY446" s="381"/>
      <c r="MTZ446" s="381"/>
      <c r="MUA446" s="381"/>
      <c r="MUB446" s="381"/>
      <c r="MUC446" s="381"/>
      <c r="MUD446" s="381"/>
      <c r="MUE446" s="381"/>
      <c r="MUF446" s="381"/>
      <c r="MUG446" s="381"/>
      <c r="MUH446" s="381"/>
      <c r="MUI446" s="381"/>
      <c r="MUJ446" s="381"/>
      <c r="MUK446" s="381"/>
      <c r="MUL446" s="381"/>
      <c r="MUM446" s="381"/>
      <c r="MUN446" s="381"/>
      <c r="MUO446" s="381"/>
      <c r="MUP446" s="381"/>
      <c r="MUQ446" s="381"/>
      <c r="MUR446" s="381"/>
      <c r="MUS446" s="381"/>
      <c r="MUT446" s="381"/>
      <c r="MUU446" s="381"/>
      <c r="MUV446" s="381"/>
      <c r="MUW446" s="381"/>
      <c r="MUX446" s="381"/>
      <c r="MUY446" s="381"/>
      <c r="MUZ446" s="381"/>
      <c r="MVA446" s="381"/>
      <c r="MVB446" s="381"/>
      <c r="MVC446" s="381"/>
      <c r="MVD446" s="381"/>
      <c r="MVE446" s="381"/>
      <c r="MVF446" s="381"/>
      <c r="MVG446" s="381"/>
      <c r="MVH446" s="381"/>
      <c r="MVI446" s="381"/>
      <c r="MVJ446" s="381"/>
      <c r="MVK446" s="381"/>
      <c r="MVL446" s="381"/>
      <c r="MVM446" s="381"/>
      <c r="MVN446" s="381"/>
      <c r="MVO446" s="381"/>
      <c r="MVP446" s="381"/>
      <c r="MVQ446" s="381"/>
      <c r="MVR446" s="381"/>
      <c r="MVS446" s="381"/>
      <c r="MVT446" s="381"/>
      <c r="MVU446" s="381"/>
      <c r="MVV446" s="381"/>
      <c r="MVW446" s="381"/>
      <c r="MVX446" s="381"/>
      <c r="MVY446" s="381"/>
      <c r="MVZ446" s="381"/>
      <c r="MWA446" s="381"/>
      <c r="MWB446" s="381"/>
      <c r="MWC446" s="381"/>
      <c r="MWD446" s="381"/>
      <c r="MWE446" s="381"/>
      <c r="MWF446" s="381"/>
      <c r="MWG446" s="381"/>
      <c r="MWH446" s="381"/>
      <c r="MWI446" s="381"/>
      <c r="MWJ446" s="381"/>
      <c r="MWK446" s="381"/>
      <c r="MWL446" s="381"/>
      <c r="MWM446" s="381"/>
      <c r="MWN446" s="381"/>
      <c r="MWO446" s="381"/>
      <c r="MWP446" s="381"/>
      <c r="MWQ446" s="381"/>
      <c r="MWR446" s="381"/>
      <c r="MWS446" s="381"/>
      <c r="MWT446" s="381"/>
      <c r="MWU446" s="381"/>
      <c r="MWV446" s="381"/>
      <c r="MWW446" s="381"/>
      <c r="MWX446" s="381"/>
      <c r="MWY446" s="381"/>
      <c r="MWZ446" s="381"/>
      <c r="MXA446" s="381"/>
      <c r="MXB446" s="381"/>
      <c r="MXC446" s="381"/>
      <c r="MXD446" s="381"/>
      <c r="MXE446" s="381"/>
      <c r="MXF446" s="381"/>
      <c r="MXG446" s="381"/>
      <c r="MXH446" s="381"/>
      <c r="MXI446" s="381"/>
      <c r="MXJ446" s="381"/>
      <c r="MXK446" s="381"/>
      <c r="MXL446" s="381"/>
      <c r="MXM446" s="381"/>
      <c r="MXN446" s="381"/>
      <c r="MXO446" s="381"/>
      <c r="MXP446" s="381"/>
      <c r="MXQ446" s="381"/>
      <c r="MXR446" s="381"/>
      <c r="MXS446" s="381"/>
      <c r="MXT446" s="381"/>
      <c r="MXU446" s="381"/>
      <c r="MXV446" s="381"/>
      <c r="MXW446" s="381"/>
      <c r="MXX446" s="381"/>
      <c r="MXY446" s="381"/>
      <c r="MXZ446" s="381"/>
      <c r="MYA446" s="381"/>
      <c r="MYB446" s="381"/>
      <c r="MYC446" s="381"/>
      <c r="MYD446" s="381"/>
      <c r="MYE446" s="381"/>
      <c r="MYF446" s="381"/>
      <c r="MYG446" s="381"/>
      <c r="MYH446" s="381"/>
      <c r="MYI446" s="381"/>
      <c r="MYJ446" s="381"/>
      <c r="MYK446" s="381"/>
      <c r="MYL446" s="381"/>
      <c r="MYM446" s="381"/>
      <c r="MYN446" s="381"/>
      <c r="MYO446" s="381"/>
      <c r="MYP446" s="381"/>
      <c r="MYQ446" s="381"/>
      <c r="MYR446" s="381"/>
      <c r="MYS446" s="381"/>
      <c r="MYT446" s="381"/>
      <c r="MYU446" s="381"/>
      <c r="MYV446" s="381"/>
      <c r="MYW446" s="381"/>
      <c r="MYX446" s="381"/>
      <c r="MYY446" s="381"/>
      <c r="MYZ446" s="381"/>
      <c r="MZA446" s="381"/>
      <c r="MZB446" s="381"/>
      <c r="MZC446" s="381"/>
      <c r="MZD446" s="381"/>
      <c r="MZE446" s="381"/>
      <c r="MZF446" s="381"/>
      <c r="MZG446" s="381"/>
      <c r="MZH446" s="381"/>
      <c r="MZI446" s="381"/>
      <c r="MZJ446" s="381"/>
      <c r="MZK446" s="381"/>
      <c r="MZL446" s="381"/>
      <c r="MZM446" s="381"/>
      <c r="MZN446" s="381"/>
      <c r="MZO446" s="381"/>
      <c r="MZP446" s="381"/>
      <c r="MZQ446" s="381"/>
      <c r="MZR446" s="381"/>
      <c r="MZS446" s="381"/>
      <c r="MZT446" s="381"/>
      <c r="MZU446" s="381"/>
      <c r="MZV446" s="381"/>
      <c r="MZW446" s="381"/>
      <c r="MZX446" s="381"/>
      <c r="MZY446" s="381"/>
      <c r="MZZ446" s="381"/>
      <c r="NAA446" s="381"/>
      <c r="NAB446" s="381"/>
      <c r="NAC446" s="381"/>
      <c r="NAD446" s="381"/>
      <c r="NAE446" s="381"/>
      <c r="NAF446" s="381"/>
      <c r="NAG446" s="381"/>
      <c r="NAH446" s="381"/>
      <c r="NAI446" s="381"/>
      <c r="NAJ446" s="381"/>
      <c r="NAK446" s="381"/>
      <c r="NAL446" s="381"/>
      <c r="NAM446" s="381"/>
      <c r="NAN446" s="381"/>
      <c r="NAO446" s="381"/>
      <c r="NAP446" s="381"/>
      <c r="NAQ446" s="381"/>
      <c r="NAR446" s="381"/>
      <c r="NAS446" s="381"/>
      <c r="NAT446" s="381"/>
      <c r="NAU446" s="381"/>
      <c r="NAV446" s="381"/>
      <c r="NAW446" s="381"/>
      <c r="NAX446" s="381"/>
      <c r="NAY446" s="381"/>
      <c r="NAZ446" s="381"/>
      <c r="NBA446" s="381"/>
      <c r="NBB446" s="381"/>
      <c r="NBC446" s="381"/>
      <c r="NBD446" s="381"/>
      <c r="NBE446" s="381"/>
      <c r="NBF446" s="381"/>
      <c r="NBG446" s="381"/>
      <c r="NBH446" s="381"/>
      <c r="NBI446" s="381"/>
      <c r="NBJ446" s="381"/>
      <c r="NBK446" s="381"/>
      <c r="NBL446" s="381"/>
      <c r="NBM446" s="381"/>
      <c r="NBN446" s="381"/>
      <c r="NBO446" s="381"/>
      <c r="NBP446" s="381"/>
      <c r="NBQ446" s="381"/>
      <c r="NBR446" s="381"/>
      <c r="NBS446" s="381"/>
      <c r="NBT446" s="381"/>
      <c r="NBU446" s="381"/>
      <c r="NBV446" s="381"/>
      <c r="NBW446" s="381"/>
      <c r="NBX446" s="381"/>
      <c r="NBY446" s="381"/>
      <c r="NBZ446" s="381"/>
      <c r="NCA446" s="381"/>
      <c r="NCB446" s="381"/>
      <c r="NCC446" s="381"/>
      <c r="NCD446" s="381"/>
      <c r="NCE446" s="381"/>
      <c r="NCF446" s="381"/>
      <c r="NCG446" s="381"/>
      <c r="NCH446" s="381"/>
      <c r="NCI446" s="381"/>
      <c r="NCJ446" s="381"/>
      <c r="NCK446" s="381"/>
      <c r="NCL446" s="381"/>
      <c r="NCM446" s="381"/>
      <c r="NCN446" s="381"/>
      <c r="NCO446" s="381"/>
      <c r="NCP446" s="381"/>
      <c r="NCQ446" s="381"/>
      <c r="NCR446" s="381"/>
      <c r="NCS446" s="381"/>
      <c r="NCT446" s="381"/>
      <c r="NCU446" s="381"/>
      <c r="NCV446" s="381"/>
      <c r="NCW446" s="381"/>
      <c r="NCX446" s="381"/>
      <c r="NCY446" s="381"/>
      <c r="NCZ446" s="381"/>
      <c r="NDA446" s="381"/>
      <c r="NDB446" s="381"/>
      <c r="NDC446" s="381"/>
      <c r="NDD446" s="381"/>
      <c r="NDE446" s="381"/>
      <c r="NDF446" s="381"/>
      <c r="NDG446" s="381"/>
      <c r="NDH446" s="381"/>
      <c r="NDI446" s="381"/>
      <c r="NDJ446" s="381"/>
      <c r="NDK446" s="381"/>
      <c r="NDL446" s="381"/>
      <c r="NDM446" s="381"/>
      <c r="NDN446" s="381"/>
      <c r="NDO446" s="381"/>
      <c r="NDP446" s="381"/>
      <c r="NDQ446" s="381"/>
      <c r="NDR446" s="381"/>
      <c r="NDS446" s="381"/>
      <c r="NDT446" s="381"/>
      <c r="NDU446" s="381"/>
      <c r="NDV446" s="381"/>
      <c r="NDW446" s="381"/>
      <c r="NDX446" s="381"/>
      <c r="NDY446" s="381"/>
      <c r="NDZ446" s="381"/>
      <c r="NEA446" s="381"/>
      <c r="NEB446" s="381"/>
      <c r="NEC446" s="381"/>
      <c r="NED446" s="381"/>
      <c r="NEE446" s="381"/>
      <c r="NEF446" s="381"/>
      <c r="NEG446" s="381"/>
      <c r="NEH446" s="381"/>
      <c r="NEI446" s="381"/>
      <c r="NEJ446" s="381"/>
      <c r="NEK446" s="381"/>
      <c r="NEL446" s="381"/>
      <c r="NEM446" s="381"/>
      <c r="NEN446" s="381"/>
      <c r="NEO446" s="381"/>
      <c r="NEP446" s="381"/>
      <c r="NEQ446" s="381"/>
      <c r="NER446" s="381"/>
      <c r="NES446" s="381"/>
      <c r="NET446" s="381"/>
      <c r="NEU446" s="381"/>
      <c r="NEV446" s="381"/>
      <c r="NEW446" s="381"/>
      <c r="NEX446" s="381"/>
      <c r="NEY446" s="381"/>
      <c r="NEZ446" s="381"/>
      <c r="NFA446" s="381"/>
      <c r="NFB446" s="381"/>
      <c r="NFC446" s="381"/>
      <c r="NFD446" s="381"/>
      <c r="NFE446" s="381"/>
      <c r="NFF446" s="381"/>
      <c r="NFG446" s="381"/>
      <c r="NFH446" s="381"/>
      <c r="NFI446" s="381"/>
      <c r="NFJ446" s="381"/>
      <c r="NFK446" s="381"/>
      <c r="NFL446" s="381"/>
      <c r="NFM446" s="381"/>
      <c r="NFN446" s="381"/>
      <c r="NFO446" s="381"/>
      <c r="NFP446" s="381"/>
      <c r="NFQ446" s="381"/>
      <c r="NFR446" s="381"/>
      <c r="NFS446" s="381"/>
      <c r="NFT446" s="381"/>
      <c r="NFU446" s="381"/>
      <c r="NFV446" s="381"/>
      <c r="NFW446" s="381"/>
      <c r="NFX446" s="381"/>
      <c r="NFY446" s="381"/>
      <c r="NFZ446" s="381"/>
      <c r="NGA446" s="381"/>
      <c r="NGB446" s="381"/>
      <c r="NGC446" s="381"/>
      <c r="NGD446" s="381"/>
      <c r="NGE446" s="381"/>
      <c r="NGF446" s="381"/>
      <c r="NGG446" s="381"/>
      <c r="NGH446" s="381"/>
      <c r="NGI446" s="381"/>
      <c r="NGJ446" s="381"/>
      <c r="NGK446" s="381"/>
      <c r="NGL446" s="381"/>
      <c r="NGM446" s="381"/>
      <c r="NGN446" s="381"/>
      <c r="NGO446" s="381"/>
      <c r="NGP446" s="381"/>
      <c r="NGQ446" s="381"/>
      <c r="NGR446" s="381"/>
      <c r="NGS446" s="381"/>
      <c r="NGT446" s="381"/>
      <c r="NGU446" s="381"/>
      <c r="NGV446" s="381"/>
      <c r="NGW446" s="381"/>
      <c r="NGX446" s="381"/>
      <c r="NGY446" s="381"/>
      <c r="NGZ446" s="381"/>
      <c r="NHA446" s="381"/>
      <c r="NHB446" s="381"/>
      <c r="NHC446" s="381"/>
      <c r="NHD446" s="381"/>
      <c r="NHE446" s="381"/>
      <c r="NHF446" s="381"/>
      <c r="NHG446" s="381"/>
      <c r="NHH446" s="381"/>
      <c r="NHI446" s="381"/>
      <c r="NHJ446" s="381"/>
      <c r="NHK446" s="381"/>
      <c r="NHL446" s="381"/>
      <c r="NHM446" s="381"/>
      <c r="NHN446" s="381"/>
      <c r="NHO446" s="381"/>
      <c r="NHP446" s="381"/>
      <c r="NHQ446" s="381"/>
      <c r="NHR446" s="381"/>
      <c r="NHS446" s="381"/>
      <c r="NHT446" s="381"/>
      <c r="NHU446" s="381"/>
      <c r="NHV446" s="381"/>
      <c r="NHW446" s="381"/>
      <c r="NHX446" s="381"/>
      <c r="NHY446" s="381"/>
      <c r="NHZ446" s="381"/>
      <c r="NIA446" s="381"/>
      <c r="NIB446" s="381"/>
      <c r="NIC446" s="381"/>
      <c r="NID446" s="381"/>
      <c r="NIE446" s="381"/>
      <c r="NIF446" s="381"/>
      <c r="NIG446" s="381"/>
      <c r="NIH446" s="381"/>
      <c r="NII446" s="381"/>
      <c r="NIJ446" s="381"/>
      <c r="NIK446" s="381"/>
      <c r="NIL446" s="381"/>
      <c r="NIM446" s="381"/>
      <c r="NIN446" s="381"/>
      <c r="NIO446" s="381"/>
      <c r="NIP446" s="381"/>
      <c r="NIQ446" s="381"/>
      <c r="NIR446" s="381"/>
      <c r="NIS446" s="381"/>
      <c r="NIT446" s="381"/>
      <c r="NIU446" s="381"/>
      <c r="NIV446" s="381"/>
      <c r="NIW446" s="381"/>
      <c r="NIX446" s="381"/>
      <c r="NIY446" s="381"/>
      <c r="NIZ446" s="381"/>
      <c r="NJA446" s="381"/>
      <c r="NJB446" s="381"/>
      <c r="NJC446" s="381"/>
      <c r="NJD446" s="381"/>
      <c r="NJE446" s="381"/>
      <c r="NJF446" s="381"/>
      <c r="NJG446" s="381"/>
      <c r="NJH446" s="381"/>
      <c r="NJI446" s="381"/>
      <c r="NJJ446" s="381"/>
      <c r="NJK446" s="381"/>
      <c r="NJL446" s="381"/>
      <c r="NJM446" s="381"/>
      <c r="NJN446" s="381"/>
      <c r="NJO446" s="381"/>
      <c r="NJP446" s="381"/>
      <c r="NJQ446" s="381"/>
      <c r="NJR446" s="381"/>
      <c r="NJS446" s="381"/>
      <c r="NJT446" s="381"/>
      <c r="NJU446" s="381"/>
      <c r="NJV446" s="381"/>
      <c r="NJW446" s="381"/>
      <c r="NJX446" s="381"/>
      <c r="NJY446" s="381"/>
      <c r="NJZ446" s="381"/>
      <c r="NKA446" s="381"/>
      <c r="NKB446" s="381"/>
      <c r="NKC446" s="381"/>
      <c r="NKD446" s="381"/>
      <c r="NKE446" s="381"/>
      <c r="NKF446" s="381"/>
      <c r="NKG446" s="381"/>
      <c r="NKH446" s="381"/>
      <c r="NKI446" s="381"/>
      <c r="NKJ446" s="381"/>
      <c r="NKK446" s="381"/>
      <c r="NKL446" s="381"/>
      <c r="NKM446" s="381"/>
      <c r="NKN446" s="381"/>
      <c r="NKO446" s="381"/>
      <c r="NKP446" s="381"/>
      <c r="NKQ446" s="381"/>
      <c r="NKR446" s="381"/>
      <c r="NKS446" s="381"/>
      <c r="NKT446" s="381"/>
      <c r="NKU446" s="381"/>
      <c r="NKV446" s="381"/>
      <c r="NKW446" s="381"/>
      <c r="NKX446" s="381"/>
      <c r="NKY446" s="381"/>
      <c r="NKZ446" s="381"/>
      <c r="NLA446" s="381"/>
      <c r="NLB446" s="381"/>
      <c r="NLC446" s="381"/>
      <c r="NLD446" s="381"/>
      <c r="NLE446" s="381"/>
      <c r="NLF446" s="381"/>
      <c r="NLG446" s="381"/>
      <c r="NLH446" s="381"/>
      <c r="NLI446" s="381"/>
      <c r="NLJ446" s="381"/>
      <c r="NLK446" s="381"/>
      <c r="NLL446" s="381"/>
      <c r="NLM446" s="381"/>
      <c r="NLN446" s="381"/>
      <c r="NLO446" s="381"/>
      <c r="NLP446" s="381"/>
      <c r="NLQ446" s="381"/>
      <c r="NLR446" s="381"/>
      <c r="NLS446" s="381"/>
      <c r="NLT446" s="381"/>
      <c r="NLU446" s="381"/>
      <c r="NLV446" s="381"/>
      <c r="NLW446" s="381"/>
      <c r="NLX446" s="381"/>
      <c r="NLY446" s="381"/>
      <c r="NLZ446" s="381"/>
      <c r="NMA446" s="381"/>
      <c r="NMB446" s="381"/>
      <c r="NMC446" s="381"/>
      <c r="NMD446" s="381"/>
      <c r="NME446" s="381"/>
      <c r="NMF446" s="381"/>
      <c r="NMG446" s="381"/>
      <c r="NMH446" s="381"/>
      <c r="NMI446" s="381"/>
      <c r="NMJ446" s="381"/>
      <c r="NMK446" s="381"/>
      <c r="NML446" s="381"/>
      <c r="NMM446" s="381"/>
      <c r="NMN446" s="381"/>
      <c r="NMO446" s="381"/>
      <c r="NMP446" s="381"/>
      <c r="NMQ446" s="381"/>
      <c r="NMR446" s="381"/>
      <c r="NMS446" s="381"/>
      <c r="NMT446" s="381"/>
      <c r="NMU446" s="381"/>
      <c r="NMV446" s="381"/>
      <c r="NMW446" s="381"/>
      <c r="NMX446" s="381"/>
      <c r="NMY446" s="381"/>
      <c r="NMZ446" s="381"/>
      <c r="NNA446" s="381"/>
      <c r="NNB446" s="381"/>
      <c r="NNC446" s="381"/>
      <c r="NND446" s="381"/>
      <c r="NNE446" s="381"/>
      <c r="NNF446" s="381"/>
      <c r="NNG446" s="381"/>
      <c r="NNH446" s="381"/>
      <c r="NNI446" s="381"/>
      <c r="NNJ446" s="381"/>
      <c r="NNK446" s="381"/>
      <c r="NNL446" s="381"/>
      <c r="NNM446" s="381"/>
      <c r="NNN446" s="381"/>
      <c r="NNO446" s="381"/>
      <c r="NNP446" s="381"/>
      <c r="NNQ446" s="381"/>
      <c r="NNR446" s="381"/>
      <c r="NNS446" s="381"/>
      <c r="NNT446" s="381"/>
      <c r="NNU446" s="381"/>
      <c r="NNV446" s="381"/>
      <c r="NNW446" s="381"/>
      <c r="NNX446" s="381"/>
      <c r="NNY446" s="381"/>
      <c r="NNZ446" s="381"/>
      <c r="NOA446" s="381"/>
      <c r="NOB446" s="381"/>
      <c r="NOC446" s="381"/>
      <c r="NOD446" s="381"/>
      <c r="NOE446" s="381"/>
      <c r="NOF446" s="381"/>
      <c r="NOG446" s="381"/>
      <c r="NOH446" s="381"/>
      <c r="NOI446" s="381"/>
      <c r="NOJ446" s="381"/>
      <c r="NOK446" s="381"/>
      <c r="NOL446" s="381"/>
      <c r="NOM446" s="381"/>
      <c r="NON446" s="381"/>
      <c r="NOO446" s="381"/>
      <c r="NOP446" s="381"/>
      <c r="NOQ446" s="381"/>
      <c r="NOR446" s="381"/>
      <c r="NOS446" s="381"/>
      <c r="NOT446" s="381"/>
      <c r="NOU446" s="381"/>
      <c r="NOV446" s="381"/>
      <c r="NOW446" s="381"/>
      <c r="NOX446" s="381"/>
      <c r="NOY446" s="381"/>
      <c r="NOZ446" s="381"/>
      <c r="NPA446" s="381"/>
      <c r="NPB446" s="381"/>
      <c r="NPC446" s="381"/>
      <c r="NPD446" s="381"/>
      <c r="NPE446" s="381"/>
      <c r="NPF446" s="381"/>
      <c r="NPG446" s="381"/>
      <c r="NPH446" s="381"/>
      <c r="NPI446" s="381"/>
      <c r="NPJ446" s="381"/>
      <c r="NPK446" s="381"/>
      <c r="NPL446" s="381"/>
      <c r="NPM446" s="381"/>
      <c r="NPN446" s="381"/>
      <c r="NPO446" s="381"/>
      <c r="NPP446" s="381"/>
      <c r="NPQ446" s="381"/>
      <c r="NPR446" s="381"/>
      <c r="NPS446" s="381"/>
      <c r="NPT446" s="381"/>
      <c r="NPU446" s="381"/>
      <c r="NPV446" s="381"/>
      <c r="NPW446" s="381"/>
      <c r="NPX446" s="381"/>
      <c r="NPY446" s="381"/>
      <c r="NPZ446" s="381"/>
      <c r="NQA446" s="381"/>
      <c r="NQB446" s="381"/>
      <c r="NQC446" s="381"/>
      <c r="NQD446" s="381"/>
      <c r="NQE446" s="381"/>
      <c r="NQF446" s="381"/>
      <c r="NQG446" s="381"/>
      <c r="NQH446" s="381"/>
      <c r="NQI446" s="381"/>
      <c r="NQJ446" s="381"/>
      <c r="NQK446" s="381"/>
      <c r="NQL446" s="381"/>
      <c r="NQM446" s="381"/>
      <c r="NQN446" s="381"/>
      <c r="NQO446" s="381"/>
      <c r="NQP446" s="381"/>
      <c r="NQQ446" s="381"/>
      <c r="NQR446" s="381"/>
      <c r="NQS446" s="381"/>
      <c r="NQT446" s="381"/>
      <c r="NQU446" s="381"/>
      <c r="NQV446" s="381"/>
      <c r="NQW446" s="381"/>
      <c r="NQX446" s="381"/>
      <c r="NQY446" s="381"/>
      <c r="NQZ446" s="381"/>
      <c r="NRA446" s="381"/>
      <c r="NRB446" s="381"/>
      <c r="NRC446" s="381"/>
      <c r="NRD446" s="381"/>
      <c r="NRE446" s="381"/>
      <c r="NRF446" s="381"/>
      <c r="NRG446" s="381"/>
      <c r="NRH446" s="381"/>
      <c r="NRI446" s="381"/>
      <c r="NRJ446" s="381"/>
      <c r="NRK446" s="381"/>
      <c r="NRL446" s="381"/>
      <c r="NRM446" s="381"/>
      <c r="NRN446" s="381"/>
      <c r="NRO446" s="381"/>
      <c r="NRP446" s="381"/>
      <c r="NRQ446" s="381"/>
      <c r="NRR446" s="381"/>
      <c r="NRS446" s="381"/>
      <c r="NRT446" s="381"/>
      <c r="NRU446" s="381"/>
      <c r="NRV446" s="381"/>
      <c r="NRW446" s="381"/>
      <c r="NRX446" s="381"/>
      <c r="NRY446" s="381"/>
      <c r="NRZ446" s="381"/>
      <c r="NSA446" s="381"/>
      <c r="NSB446" s="381"/>
      <c r="NSC446" s="381"/>
      <c r="NSD446" s="381"/>
      <c r="NSE446" s="381"/>
      <c r="NSF446" s="381"/>
      <c r="NSG446" s="381"/>
      <c r="NSH446" s="381"/>
      <c r="NSI446" s="381"/>
      <c r="NSJ446" s="381"/>
      <c r="NSK446" s="381"/>
      <c r="NSL446" s="381"/>
      <c r="NSM446" s="381"/>
      <c r="NSN446" s="381"/>
      <c r="NSO446" s="381"/>
      <c r="NSP446" s="381"/>
      <c r="NSQ446" s="381"/>
      <c r="NSR446" s="381"/>
      <c r="NSS446" s="381"/>
      <c r="NST446" s="381"/>
      <c r="NSU446" s="381"/>
      <c r="NSV446" s="381"/>
      <c r="NSW446" s="381"/>
      <c r="NSX446" s="381"/>
      <c r="NSY446" s="381"/>
      <c r="NSZ446" s="381"/>
      <c r="NTA446" s="381"/>
      <c r="NTB446" s="381"/>
      <c r="NTC446" s="381"/>
      <c r="NTD446" s="381"/>
      <c r="NTE446" s="381"/>
      <c r="NTF446" s="381"/>
      <c r="NTG446" s="381"/>
      <c r="NTH446" s="381"/>
      <c r="NTI446" s="381"/>
      <c r="NTJ446" s="381"/>
      <c r="NTK446" s="381"/>
      <c r="NTL446" s="381"/>
      <c r="NTM446" s="381"/>
      <c r="NTN446" s="381"/>
      <c r="NTO446" s="381"/>
      <c r="NTP446" s="381"/>
      <c r="NTQ446" s="381"/>
      <c r="NTR446" s="381"/>
      <c r="NTS446" s="381"/>
      <c r="NTT446" s="381"/>
      <c r="NTU446" s="381"/>
      <c r="NTV446" s="381"/>
      <c r="NTW446" s="381"/>
      <c r="NTX446" s="381"/>
      <c r="NTY446" s="381"/>
      <c r="NTZ446" s="381"/>
      <c r="NUA446" s="381"/>
      <c r="NUB446" s="381"/>
      <c r="NUC446" s="381"/>
      <c r="NUD446" s="381"/>
      <c r="NUE446" s="381"/>
      <c r="NUF446" s="381"/>
      <c r="NUG446" s="381"/>
      <c r="NUH446" s="381"/>
      <c r="NUI446" s="381"/>
      <c r="NUJ446" s="381"/>
      <c r="NUK446" s="381"/>
      <c r="NUL446" s="381"/>
      <c r="NUM446" s="381"/>
      <c r="NUN446" s="381"/>
      <c r="NUO446" s="381"/>
      <c r="NUP446" s="381"/>
      <c r="NUQ446" s="381"/>
      <c r="NUR446" s="381"/>
      <c r="NUS446" s="381"/>
      <c r="NUT446" s="381"/>
      <c r="NUU446" s="381"/>
      <c r="NUV446" s="381"/>
      <c r="NUW446" s="381"/>
      <c r="NUX446" s="381"/>
      <c r="NUY446" s="381"/>
      <c r="NUZ446" s="381"/>
      <c r="NVA446" s="381"/>
      <c r="NVB446" s="381"/>
      <c r="NVC446" s="381"/>
      <c r="NVD446" s="381"/>
      <c r="NVE446" s="381"/>
      <c r="NVF446" s="381"/>
      <c r="NVG446" s="381"/>
      <c r="NVH446" s="381"/>
      <c r="NVI446" s="381"/>
      <c r="NVJ446" s="381"/>
      <c r="NVK446" s="381"/>
      <c r="NVL446" s="381"/>
      <c r="NVM446" s="381"/>
      <c r="NVN446" s="381"/>
      <c r="NVO446" s="381"/>
      <c r="NVP446" s="381"/>
      <c r="NVQ446" s="381"/>
      <c r="NVR446" s="381"/>
      <c r="NVS446" s="381"/>
      <c r="NVT446" s="381"/>
      <c r="NVU446" s="381"/>
      <c r="NVV446" s="381"/>
      <c r="NVW446" s="381"/>
      <c r="NVX446" s="381"/>
      <c r="NVY446" s="381"/>
      <c r="NVZ446" s="381"/>
      <c r="NWA446" s="381"/>
      <c r="NWB446" s="381"/>
      <c r="NWC446" s="381"/>
      <c r="NWD446" s="381"/>
      <c r="NWE446" s="381"/>
      <c r="NWF446" s="381"/>
      <c r="NWG446" s="381"/>
      <c r="NWH446" s="381"/>
      <c r="NWI446" s="381"/>
      <c r="NWJ446" s="381"/>
      <c r="NWK446" s="381"/>
      <c r="NWL446" s="381"/>
      <c r="NWM446" s="381"/>
      <c r="NWN446" s="381"/>
      <c r="NWO446" s="381"/>
      <c r="NWP446" s="381"/>
      <c r="NWQ446" s="381"/>
      <c r="NWR446" s="381"/>
      <c r="NWS446" s="381"/>
      <c r="NWT446" s="381"/>
      <c r="NWU446" s="381"/>
      <c r="NWV446" s="381"/>
      <c r="NWW446" s="381"/>
      <c r="NWX446" s="381"/>
      <c r="NWY446" s="381"/>
      <c r="NWZ446" s="381"/>
      <c r="NXA446" s="381"/>
      <c r="NXB446" s="381"/>
      <c r="NXC446" s="381"/>
      <c r="NXD446" s="381"/>
      <c r="NXE446" s="381"/>
      <c r="NXF446" s="381"/>
      <c r="NXG446" s="381"/>
      <c r="NXH446" s="381"/>
      <c r="NXI446" s="381"/>
      <c r="NXJ446" s="381"/>
      <c r="NXK446" s="381"/>
      <c r="NXL446" s="381"/>
      <c r="NXM446" s="381"/>
      <c r="NXN446" s="381"/>
      <c r="NXO446" s="381"/>
      <c r="NXP446" s="381"/>
      <c r="NXQ446" s="381"/>
      <c r="NXR446" s="381"/>
      <c r="NXS446" s="381"/>
      <c r="NXT446" s="381"/>
      <c r="NXU446" s="381"/>
      <c r="NXV446" s="381"/>
      <c r="NXW446" s="381"/>
      <c r="NXX446" s="381"/>
      <c r="NXY446" s="381"/>
      <c r="NXZ446" s="381"/>
      <c r="NYA446" s="381"/>
      <c r="NYB446" s="381"/>
      <c r="NYC446" s="381"/>
      <c r="NYD446" s="381"/>
      <c r="NYE446" s="381"/>
      <c r="NYF446" s="381"/>
      <c r="NYG446" s="381"/>
      <c r="NYH446" s="381"/>
      <c r="NYI446" s="381"/>
      <c r="NYJ446" s="381"/>
      <c r="NYK446" s="381"/>
      <c r="NYL446" s="381"/>
      <c r="NYM446" s="381"/>
      <c r="NYN446" s="381"/>
      <c r="NYO446" s="381"/>
      <c r="NYP446" s="381"/>
      <c r="NYQ446" s="381"/>
      <c r="NYR446" s="381"/>
      <c r="NYS446" s="381"/>
      <c r="NYT446" s="381"/>
      <c r="NYU446" s="381"/>
      <c r="NYV446" s="381"/>
      <c r="NYW446" s="381"/>
      <c r="NYX446" s="381"/>
      <c r="NYY446" s="381"/>
      <c r="NYZ446" s="381"/>
      <c r="NZA446" s="381"/>
      <c r="NZB446" s="381"/>
      <c r="NZC446" s="381"/>
      <c r="NZD446" s="381"/>
      <c r="NZE446" s="381"/>
      <c r="NZF446" s="381"/>
      <c r="NZG446" s="381"/>
      <c r="NZH446" s="381"/>
      <c r="NZI446" s="381"/>
      <c r="NZJ446" s="381"/>
      <c r="NZK446" s="381"/>
      <c r="NZL446" s="381"/>
      <c r="NZM446" s="381"/>
      <c r="NZN446" s="381"/>
      <c r="NZO446" s="381"/>
      <c r="NZP446" s="381"/>
      <c r="NZQ446" s="381"/>
      <c r="NZR446" s="381"/>
      <c r="NZS446" s="381"/>
      <c r="NZT446" s="381"/>
      <c r="NZU446" s="381"/>
      <c r="NZV446" s="381"/>
      <c r="NZW446" s="381"/>
      <c r="NZX446" s="381"/>
      <c r="NZY446" s="381"/>
      <c r="NZZ446" s="381"/>
      <c r="OAA446" s="381"/>
      <c r="OAB446" s="381"/>
      <c r="OAC446" s="381"/>
      <c r="OAD446" s="381"/>
      <c r="OAE446" s="381"/>
      <c r="OAF446" s="381"/>
      <c r="OAG446" s="381"/>
      <c r="OAH446" s="381"/>
      <c r="OAI446" s="381"/>
      <c r="OAJ446" s="381"/>
      <c r="OAK446" s="381"/>
      <c r="OAL446" s="381"/>
      <c r="OAM446" s="381"/>
      <c r="OAN446" s="381"/>
      <c r="OAO446" s="381"/>
      <c r="OAP446" s="381"/>
      <c r="OAQ446" s="381"/>
      <c r="OAR446" s="381"/>
      <c r="OAS446" s="381"/>
      <c r="OAT446" s="381"/>
      <c r="OAU446" s="381"/>
      <c r="OAV446" s="381"/>
      <c r="OAW446" s="381"/>
      <c r="OAX446" s="381"/>
      <c r="OAY446" s="381"/>
      <c r="OAZ446" s="381"/>
      <c r="OBA446" s="381"/>
      <c r="OBB446" s="381"/>
      <c r="OBC446" s="381"/>
      <c r="OBD446" s="381"/>
      <c r="OBE446" s="381"/>
      <c r="OBF446" s="381"/>
      <c r="OBG446" s="381"/>
      <c r="OBH446" s="381"/>
      <c r="OBI446" s="381"/>
      <c r="OBJ446" s="381"/>
      <c r="OBK446" s="381"/>
      <c r="OBL446" s="381"/>
      <c r="OBM446" s="381"/>
      <c r="OBN446" s="381"/>
      <c r="OBO446" s="381"/>
      <c r="OBP446" s="381"/>
      <c r="OBQ446" s="381"/>
      <c r="OBR446" s="381"/>
      <c r="OBS446" s="381"/>
      <c r="OBT446" s="381"/>
      <c r="OBU446" s="381"/>
      <c r="OBV446" s="381"/>
      <c r="OBW446" s="381"/>
      <c r="OBX446" s="381"/>
      <c r="OBY446" s="381"/>
      <c r="OBZ446" s="381"/>
      <c r="OCA446" s="381"/>
      <c r="OCB446" s="381"/>
      <c r="OCC446" s="381"/>
      <c r="OCD446" s="381"/>
      <c r="OCE446" s="381"/>
      <c r="OCF446" s="381"/>
      <c r="OCG446" s="381"/>
      <c r="OCH446" s="381"/>
      <c r="OCI446" s="381"/>
      <c r="OCJ446" s="381"/>
      <c r="OCK446" s="381"/>
      <c r="OCL446" s="381"/>
      <c r="OCM446" s="381"/>
      <c r="OCN446" s="381"/>
      <c r="OCO446" s="381"/>
      <c r="OCP446" s="381"/>
      <c r="OCQ446" s="381"/>
      <c r="OCR446" s="381"/>
      <c r="OCS446" s="381"/>
      <c r="OCT446" s="381"/>
      <c r="OCU446" s="381"/>
      <c r="OCV446" s="381"/>
      <c r="OCW446" s="381"/>
      <c r="OCX446" s="381"/>
      <c r="OCY446" s="381"/>
      <c r="OCZ446" s="381"/>
      <c r="ODA446" s="381"/>
      <c r="ODB446" s="381"/>
      <c r="ODC446" s="381"/>
      <c r="ODD446" s="381"/>
      <c r="ODE446" s="381"/>
      <c r="ODF446" s="381"/>
      <c r="ODG446" s="381"/>
      <c r="ODH446" s="381"/>
      <c r="ODI446" s="381"/>
      <c r="ODJ446" s="381"/>
      <c r="ODK446" s="381"/>
      <c r="ODL446" s="381"/>
      <c r="ODM446" s="381"/>
      <c r="ODN446" s="381"/>
      <c r="ODO446" s="381"/>
      <c r="ODP446" s="381"/>
      <c r="ODQ446" s="381"/>
      <c r="ODR446" s="381"/>
      <c r="ODS446" s="381"/>
      <c r="ODT446" s="381"/>
      <c r="ODU446" s="381"/>
      <c r="ODV446" s="381"/>
      <c r="ODW446" s="381"/>
      <c r="ODX446" s="381"/>
      <c r="ODY446" s="381"/>
      <c r="ODZ446" s="381"/>
      <c r="OEA446" s="381"/>
      <c r="OEB446" s="381"/>
      <c r="OEC446" s="381"/>
      <c r="OED446" s="381"/>
      <c r="OEE446" s="381"/>
      <c r="OEF446" s="381"/>
      <c r="OEG446" s="381"/>
      <c r="OEH446" s="381"/>
      <c r="OEI446" s="381"/>
      <c r="OEJ446" s="381"/>
      <c r="OEK446" s="381"/>
      <c r="OEL446" s="381"/>
      <c r="OEM446" s="381"/>
      <c r="OEN446" s="381"/>
      <c r="OEO446" s="381"/>
      <c r="OEP446" s="381"/>
      <c r="OEQ446" s="381"/>
      <c r="OER446" s="381"/>
      <c r="OES446" s="381"/>
      <c r="OET446" s="381"/>
      <c r="OEU446" s="381"/>
      <c r="OEV446" s="381"/>
      <c r="OEW446" s="381"/>
      <c r="OEX446" s="381"/>
      <c r="OEY446" s="381"/>
      <c r="OEZ446" s="381"/>
      <c r="OFA446" s="381"/>
      <c r="OFB446" s="381"/>
      <c r="OFC446" s="381"/>
      <c r="OFD446" s="381"/>
      <c r="OFE446" s="381"/>
      <c r="OFF446" s="381"/>
      <c r="OFG446" s="381"/>
      <c r="OFH446" s="381"/>
      <c r="OFI446" s="381"/>
      <c r="OFJ446" s="381"/>
      <c r="OFK446" s="381"/>
      <c r="OFL446" s="381"/>
      <c r="OFM446" s="381"/>
      <c r="OFN446" s="381"/>
      <c r="OFO446" s="381"/>
      <c r="OFP446" s="381"/>
      <c r="OFQ446" s="381"/>
      <c r="OFR446" s="381"/>
      <c r="OFS446" s="381"/>
      <c r="OFT446" s="381"/>
      <c r="OFU446" s="381"/>
      <c r="OFV446" s="381"/>
      <c r="OFW446" s="381"/>
      <c r="OFX446" s="381"/>
      <c r="OFY446" s="381"/>
      <c r="OFZ446" s="381"/>
      <c r="OGA446" s="381"/>
      <c r="OGB446" s="381"/>
      <c r="OGC446" s="381"/>
      <c r="OGD446" s="381"/>
      <c r="OGE446" s="381"/>
      <c r="OGF446" s="381"/>
      <c r="OGG446" s="381"/>
      <c r="OGH446" s="381"/>
      <c r="OGI446" s="381"/>
      <c r="OGJ446" s="381"/>
      <c r="OGK446" s="381"/>
      <c r="OGL446" s="381"/>
      <c r="OGM446" s="381"/>
      <c r="OGN446" s="381"/>
      <c r="OGO446" s="381"/>
      <c r="OGP446" s="381"/>
      <c r="OGQ446" s="381"/>
      <c r="OGR446" s="381"/>
      <c r="OGS446" s="381"/>
      <c r="OGT446" s="381"/>
      <c r="OGU446" s="381"/>
      <c r="OGV446" s="381"/>
      <c r="OGW446" s="381"/>
      <c r="OGX446" s="381"/>
      <c r="OGY446" s="381"/>
      <c r="OGZ446" s="381"/>
      <c r="OHA446" s="381"/>
      <c r="OHB446" s="381"/>
      <c r="OHC446" s="381"/>
      <c r="OHD446" s="381"/>
      <c r="OHE446" s="381"/>
      <c r="OHF446" s="381"/>
      <c r="OHG446" s="381"/>
      <c r="OHH446" s="381"/>
      <c r="OHI446" s="381"/>
      <c r="OHJ446" s="381"/>
      <c r="OHK446" s="381"/>
      <c r="OHL446" s="381"/>
      <c r="OHM446" s="381"/>
      <c r="OHN446" s="381"/>
      <c r="OHO446" s="381"/>
      <c r="OHP446" s="381"/>
      <c r="OHQ446" s="381"/>
      <c r="OHR446" s="381"/>
      <c r="OHS446" s="381"/>
      <c r="OHT446" s="381"/>
      <c r="OHU446" s="381"/>
      <c r="OHV446" s="381"/>
      <c r="OHW446" s="381"/>
      <c r="OHX446" s="381"/>
      <c r="OHY446" s="381"/>
      <c r="OHZ446" s="381"/>
      <c r="OIA446" s="381"/>
      <c r="OIB446" s="381"/>
      <c r="OIC446" s="381"/>
      <c r="OID446" s="381"/>
      <c r="OIE446" s="381"/>
      <c r="OIF446" s="381"/>
      <c r="OIG446" s="381"/>
      <c r="OIH446" s="381"/>
      <c r="OII446" s="381"/>
      <c r="OIJ446" s="381"/>
      <c r="OIK446" s="381"/>
      <c r="OIL446" s="381"/>
      <c r="OIM446" s="381"/>
      <c r="OIN446" s="381"/>
      <c r="OIO446" s="381"/>
      <c r="OIP446" s="381"/>
      <c r="OIQ446" s="381"/>
      <c r="OIR446" s="381"/>
      <c r="OIS446" s="381"/>
      <c r="OIT446" s="381"/>
      <c r="OIU446" s="381"/>
      <c r="OIV446" s="381"/>
      <c r="OIW446" s="381"/>
      <c r="OIX446" s="381"/>
      <c r="OIY446" s="381"/>
      <c r="OIZ446" s="381"/>
      <c r="OJA446" s="381"/>
      <c r="OJB446" s="381"/>
      <c r="OJC446" s="381"/>
      <c r="OJD446" s="381"/>
      <c r="OJE446" s="381"/>
      <c r="OJF446" s="381"/>
      <c r="OJG446" s="381"/>
      <c r="OJH446" s="381"/>
      <c r="OJI446" s="381"/>
      <c r="OJJ446" s="381"/>
      <c r="OJK446" s="381"/>
      <c r="OJL446" s="381"/>
      <c r="OJM446" s="381"/>
      <c r="OJN446" s="381"/>
      <c r="OJO446" s="381"/>
      <c r="OJP446" s="381"/>
      <c r="OJQ446" s="381"/>
      <c r="OJR446" s="381"/>
      <c r="OJS446" s="381"/>
      <c r="OJT446" s="381"/>
      <c r="OJU446" s="381"/>
      <c r="OJV446" s="381"/>
      <c r="OJW446" s="381"/>
      <c r="OJX446" s="381"/>
      <c r="OJY446" s="381"/>
      <c r="OJZ446" s="381"/>
      <c r="OKA446" s="381"/>
      <c r="OKB446" s="381"/>
      <c r="OKC446" s="381"/>
      <c r="OKD446" s="381"/>
      <c r="OKE446" s="381"/>
      <c r="OKF446" s="381"/>
      <c r="OKG446" s="381"/>
      <c r="OKH446" s="381"/>
      <c r="OKI446" s="381"/>
      <c r="OKJ446" s="381"/>
      <c r="OKK446" s="381"/>
      <c r="OKL446" s="381"/>
      <c r="OKM446" s="381"/>
      <c r="OKN446" s="381"/>
      <c r="OKO446" s="381"/>
      <c r="OKP446" s="381"/>
      <c r="OKQ446" s="381"/>
      <c r="OKR446" s="381"/>
      <c r="OKS446" s="381"/>
      <c r="OKT446" s="381"/>
      <c r="OKU446" s="381"/>
      <c r="OKV446" s="381"/>
      <c r="OKW446" s="381"/>
      <c r="OKX446" s="381"/>
      <c r="OKY446" s="381"/>
      <c r="OKZ446" s="381"/>
      <c r="OLA446" s="381"/>
      <c r="OLB446" s="381"/>
      <c r="OLC446" s="381"/>
      <c r="OLD446" s="381"/>
      <c r="OLE446" s="381"/>
      <c r="OLF446" s="381"/>
      <c r="OLG446" s="381"/>
      <c r="OLH446" s="381"/>
      <c r="OLI446" s="381"/>
      <c r="OLJ446" s="381"/>
      <c r="OLK446" s="381"/>
      <c r="OLL446" s="381"/>
      <c r="OLM446" s="381"/>
      <c r="OLN446" s="381"/>
      <c r="OLO446" s="381"/>
      <c r="OLP446" s="381"/>
      <c r="OLQ446" s="381"/>
      <c r="OLR446" s="381"/>
      <c r="OLS446" s="381"/>
      <c r="OLT446" s="381"/>
      <c r="OLU446" s="381"/>
      <c r="OLV446" s="381"/>
      <c r="OLW446" s="381"/>
      <c r="OLX446" s="381"/>
      <c r="OLY446" s="381"/>
      <c r="OLZ446" s="381"/>
      <c r="OMA446" s="381"/>
      <c r="OMB446" s="381"/>
      <c r="OMC446" s="381"/>
      <c r="OMD446" s="381"/>
      <c r="OME446" s="381"/>
      <c r="OMF446" s="381"/>
      <c r="OMG446" s="381"/>
      <c r="OMH446" s="381"/>
      <c r="OMI446" s="381"/>
      <c r="OMJ446" s="381"/>
      <c r="OMK446" s="381"/>
      <c r="OML446" s="381"/>
      <c r="OMM446" s="381"/>
      <c r="OMN446" s="381"/>
      <c r="OMO446" s="381"/>
      <c r="OMP446" s="381"/>
      <c r="OMQ446" s="381"/>
      <c r="OMR446" s="381"/>
      <c r="OMS446" s="381"/>
      <c r="OMT446" s="381"/>
      <c r="OMU446" s="381"/>
      <c r="OMV446" s="381"/>
      <c r="OMW446" s="381"/>
      <c r="OMX446" s="381"/>
      <c r="OMY446" s="381"/>
      <c r="OMZ446" s="381"/>
      <c r="ONA446" s="381"/>
      <c r="ONB446" s="381"/>
      <c r="ONC446" s="381"/>
      <c r="OND446" s="381"/>
      <c r="ONE446" s="381"/>
      <c r="ONF446" s="381"/>
      <c r="ONG446" s="381"/>
      <c r="ONH446" s="381"/>
      <c r="ONI446" s="381"/>
      <c r="ONJ446" s="381"/>
      <c r="ONK446" s="381"/>
      <c r="ONL446" s="381"/>
      <c r="ONM446" s="381"/>
      <c r="ONN446" s="381"/>
      <c r="ONO446" s="381"/>
      <c r="ONP446" s="381"/>
      <c r="ONQ446" s="381"/>
      <c r="ONR446" s="381"/>
      <c r="ONS446" s="381"/>
      <c r="ONT446" s="381"/>
      <c r="ONU446" s="381"/>
      <c r="ONV446" s="381"/>
      <c r="ONW446" s="381"/>
      <c r="ONX446" s="381"/>
      <c r="ONY446" s="381"/>
      <c r="ONZ446" s="381"/>
      <c r="OOA446" s="381"/>
      <c r="OOB446" s="381"/>
      <c r="OOC446" s="381"/>
      <c r="OOD446" s="381"/>
      <c r="OOE446" s="381"/>
      <c r="OOF446" s="381"/>
      <c r="OOG446" s="381"/>
      <c r="OOH446" s="381"/>
      <c r="OOI446" s="381"/>
      <c r="OOJ446" s="381"/>
      <c r="OOK446" s="381"/>
      <c r="OOL446" s="381"/>
      <c r="OOM446" s="381"/>
      <c r="OON446" s="381"/>
      <c r="OOO446" s="381"/>
      <c r="OOP446" s="381"/>
      <c r="OOQ446" s="381"/>
      <c r="OOR446" s="381"/>
      <c r="OOS446" s="381"/>
      <c r="OOT446" s="381"/>
      <c r="OOU446" s="381"/>
      <c r="OOV446" s="381"/>
      <c r="OOW446" s="381"/>
      <c r="OOX446" s="381"/>
      <c r="OOY446" s="381"/>
      <c r="OOZ446" s="381"/>
      <c r="OPA446" s="381"/>
      <c r="OPB446" s="381"/>
      <c r="OPC446" s="381"/>
      <c r="OPD446" s="381"/>
      <c r="OPE446" s="381"/>
      <c r="OPF446" s="381"/>
      <c r="OPG446" s="381"/>
      <c r="OPH446" s="381"/>
      <c r="OPI446" s="381"/>
      <c r="OPJ446" s="381"/>
      <c r="OPK446" s="381"/>
      <c r="OPL446" s="381"/>
      <c r="OPM446" s="381"/>
      <c r="OPN446" s="381"/>
      <c r="OPO446" s="381"/>
      <c r="OPP446" s="381"/>
      <c r="OPQ446" s="381"/>
      <c r="OPR446" s="381"/>
      <c r="OPS446" s="381"/>
      <c r="OPT446" s="381"/>
      <c r="OPU446" s="381"/>
      <c r="OPV446" s="381"/>
      <c r="OPW446" s="381"/>
      <c r="OPX446" s="381"/>
      <c r="OPY446" s="381"/>
      <c r="OPZ446" s="381"/>
      <c r="OQA446" s="381"/>
      <c r="OQB446" s="381"/>
      <c r="OQC446" s="381"/>
      <c r="OQD446" s="381"/>
      <c r="OQE446" s="381"/>
      <c r="OQF446" s="381"/>
      <c r="OQG446" s="381"/>
      <c r="OQH446" s="381"/>
      <c r="OQI446" s="381"/>
      <c r="OQJ446" s="381"/>
      <c r="OQK446" s="381"/>
      <c r="OQL446" s="381"/>
      <c r="OQM446" s="381"/>
      <c r="OQN446" s="381"/>
      <c r="OQO446" s="381"/>
      <c r="OQP446" s="381"/>
      <c r="OQQ446" s="381"/>
      <c r="OQR446" s="381"/>
      <c r="OQS446" s="381"/>
      <c r="OQT446" s="381"/>
      <c r="OQU446" s="381"/>
      <c r="OQV446" s="381"/>
      <c r="OQW446" s="381"/>
      <c r="OQX446" s="381"/>
      <c r="OQY446" s="381"/>
      <c r="OQZ446" s="381"/>
      <c r="ORA446" s="381"/>
      <c r="ORB446" s="381"/>
      <c r="ORC446" s="381"/>
      <c r="ORD446" s="381"/>
      <c r="ORE446" s="381"/>
      <c r="ORF446" s="381"/>
      <c r="ORG446" s="381"/>
      <c r="ORH446" s="381"/>
      <c r="ORI446" s="381"/>
      <c r="ORJ446" s="381"/>
      <c r="ORK446" s="381"/>
      <c r="ORL446" s="381"/>
      <c r="ORM446" s="381"/>
      <c r="ORN446" s="381"/>
      <c r="ORO446" s="381"/>
      <c r="ORP446" s="381"/>
      <c r="ORQ446" s="381"/>
      <c r="ORR446" s="381"/>
      <c r="ORS446" s="381"/>
      <c r="ORT446" s="381"/>
      <c r="ORU446" s="381"/>
      <c r="ORV446" s="381"/>
      <c r="ORW446" s="381"/>
      <c r="ORX446" s="381"/>
      <c r="ORY446" s="381"/>
      <c r="ORZ446" s="381"/>
      <c r="OSA446" s="381"/>
      <c r="OSB446" s="381"/>
      <c r="OSC446" s="381"/>
      <c r="OSD446" s="381"/>
      <c r="OSE446" s="381"/>
      <c r="OSF446" s="381"/>
      <c r="OSG446" s="381"/>
      <c r="OSH446" s="381"/>
      <c r="OSI446" s="381"/>
      <c r="OSJ446" s="381"/>
      <c r="OSK446" s="381"/>
      <c r="OSL446" s="381"/>
      <c r="OSM446" s="381"/>
      <c r="OSN446" s="381"/>
      <c r="OSO446" s="381"/>
      <c r="OSP446" s="381"/>
      <c r="OSQ446" s="381"/>
      <c r="OSR446" s="381"/>
      <c r="OSS446" s="381"/>
      <c r="OST446" s="381"/>
      <c r="OSU446" s="381"/>
      <c r="OSV446" s="381"/>
      <c r="OSW446" s="381"/>
      <c r="OSX446" s="381"/>
      <c r="OSY446" s="381"/>
      <c r="OSZ446" s="381"/>
      <c r="OTA446" s="381"/>
      <c r="OTB446" s="381"/>
      <c r="OTC446" s="381"/>
      <c r="OTD446" s="381"/>
      <c r="OTE446" s="381"/>
      <c r="OTF446" s="381"/>
      <c r="OTG446" s="381"/>
      <c r="OTH446" s="381"/>
      <c r="OTI446" s="381"/>
      <c r="OTJ446" s="381"/>
      <c r="OTK446" s="381"/>
      <c r="OTL446" s="381"/>
      <c r="OTM446" s="381"/>
      <c r="OTN446" s="381"/>
      <c r="OTO446" s="381"/>
      <c r="OTP446" s="381"/>
      <c r="OTQ446" s="381"/>
      <c r="OTR446" s="381"/>
      <c r="OTS446" s="381"/>
      <c r="OTT446" s="381"/>
      <c r="OTU446" s="381"/>
      <c r="OTV446" s="381"/>
      <c r="OTW446" s="381"/>
      <c r="OTX446" s="381"/>
      <c r="OTY446" s="381"/>
      <c r="OTZ446" s="381"/>
      <c r="OUA446" s="381"/>
      <c r="OUB446" s="381"/>
      <c r="OUC446" s="381"/>
      <c r="OUD446" s="381"/>
      <c r="OUE446" s="381"/>
      <c r="OUF446" s="381"/>
      <c r="OUG446" s="381"/>
      <c r="OUH446" s="381"/>
      <c r="OUI446" s="381"/>
      <c r="OUJ446" s="381"/>
      <c r="OUK446" s="381"/>
      <c r="OUL446" s="381"/>
      <c r="OUM446" s="381"/>
      <c r="OUN446" s="381"/>
      <c r="OUO446" s="381"/>
      <c r="OUP446" s="381"/>
      <c r="OUQ446" s="381"/>
      <c r="OUR446" s="381"/>
      <c r="OUS446" s="381"/>
      <c r="OUT446" s="381"/>
      <c r="OUU446" s="381"/>
      <c r="OUV446" s="381"/>
      <c r="OUW446" s="381"/>
      <c r="OUX446" s="381"/>
      <c r="OUY446" s="381"/>
      <c r="OUZ446" s="381"/>
      <c r="OVA446" s="381"/>
      <c r="OVB446" s="381"/>
      <c r="OVC446" s="381"/>
      <c r="OVD446" s="381"/>
      <c r="OVE446" s="381"/>
      <c r="OVF446" s="381"/>
      <c r="OVG446" s="381"/>
      <c r="OVH446" s="381"/>
      <c r="OVI446" s="381"/>
      <c r="OVJ446" s="381"/>
      <c r="OVK446" s="381"/>
      <c r="OVL446" s="381"/>
      <c r="OVM446" s="381"/>
      <c r="OVN446" s="381"/>
      <c r="OVO446" s="381"/>
      <c r="OVP446" s="381"/>
      <c r="OVQ446" s="381"/>
      <c r="OVR446" s="381"/>
      <c r="OVS446" s="381"/>
      <c r="OVT446" s="381"/>
      <c r="OVU446" s="381"/>
      <c r="OVV446" s="381"/>
      <c r="OVW446" s="381"/>
      <c r="OVX446" s="381"/>
      <c r="OVY446" s="381"/>
      <c r="OVZ446" s="381"/>
      <c r="OWA446" s="381"/>
      <c r="OWB446" s="381"/>
      <c r="OWC446" s="381"/>
      <c r="OWD446" s="381"/>
      <c r="OWE446" s="381"/>
      <c r="OWF446" s="381"/>
      <c r="OWG446" s="381"/>
      <c r="OWH446" s="381"/>
      <c r="OWI446" s="381"/>
      <c r="OWJ446" s="381"/>
      <c r="OWK446" s="381"/>
      <c r="OWL446" s="381"/>
      <c r="OWM446" s="381"/>
      <c r="OWN446" s="381"/>
      <c r="OWO446" s="381"/>
      <c r="OWP446" s="381"/>
      <c r="OWQ446" s="381"/>
      <c r="OWR446" s="381"/>
      <c r="OWS446" s="381"/>
      <c r="OWT446" s="381"/>
      <c r="OWU446" s="381"/>
      <c r="OWV446" s="381"/>
      <c r="OWW446" s="381"/>
      <c r="OWX446" s="381"/>
      <c r="OWY446" s="381"/>
      <c r="OWZ446" s="381"/>
      <c r="OXA446" s="381"/>
      <c r="OXB446" s="381"/>
      <c r="OXC446" s="381"/>
      <c r="OXD446" s="381"/>
      <c r="OXE446" s="381"/>
      <c r="OXF446" s="381"/>
      <c r="OXG446" s="381"/>
      <c r="OXH446" s="381"/>
      <c r="OXI446" s="381"/>
      <c r="OXJ446" s="381"/>
      <c r="OXK446" s="381"/>
      <c r="OXL446" s="381"/>
      <c r="OXM446" s="381"/>
      <c r="OXN446" s="381"/>
      <c r="OXO446" s="381"/>
      <c r="OXP446" s="381"/>
      <c r="OXQ446" s="381"/>
      <c r="OXR446" s="381"/>
      <c r="OXS446" s="381"/>
      <c r="OXT446" s="381"/>
      <c r="OXU446" s="381"/>
      <c r="OXV446" s="381"/>
      <c r="OXW446" s="381"/>
      <c r="OXX446" s="381"/>
      <c r="OXY446" s="381"/>
      <c r="OXZ446" s="381"/>
      <c r="OYA446" s="381"/>
      <c r="OYB446" s="381"/>
      <c r="OYC446" s="381"/>
      <c r="OYD446" s="381"/>
      <c r="OYE446" s="381"/>
      <c r="OYF446" s="381"/>
      <c r="OYG446" s="381"/>
      <c r="OYH446" s="381"/>
      <c r="OYI446" s="381"/>
      <c r="OYJ446" s="381"/>
      <c r="OYK446" s="381"/>
      <c r="OYL446" s="381"/>
      <c r="OYM446" s="381"/>
      <c r="OYN446" s="381"/>
      <c r="OYO446" s="381"/>
      <c r="OYP446" s="381"/>
      <c r="OYQ446" s="381"/>
      <c r="OYR446" s="381"/>
      <c r="OYS446" s="381"/>
      <c r="OYT446" s="381"/>
      <c r="OYU446" s="381"/>
      <c r="OYV446" s="381"/>
      <c r="OYW446" s="381"/>
      <c r="OYX446" s="381"/>
      <c r="OYY446" s="381"/>
      <c r="OYZ446" s="381"/>
      <c r="OZA446" s="381"/>
      <c r="OZB446" s="381"/>
      <c r="OZC446" s="381"/>
      <c r="OZD446" s="381"/>
      <c r="OZE446" s="381"/>
      <c r="OZF446" s="381"/>
      <c r="OZG446" s="381"/>
      <c r="OZH446" s="381"/>
      <c r="OZI446" s="381"/>
      <c r="OZJ446" s="381"/>
      <c r="OZK446" s="381"/>
      <c r="OZL446" s="381"/>
      <c r="OZM446" s="381"/>
      <c r="OZN446" s="381"/>
      <c r="OZO446" s="381"/>
      <c r="OZP446" s="381"/>
      <c r="OZQ446" s="381"/>
      <c r="OZR446" s="381"/>
      <c r="OZS446" s="381"/>
      <c r="OZT446" s="381"/>
      <c r="OZU446" s="381"/>
      <c r="OZV446" s="381"/>
      <c r="OZW446" s="381"/>
      <c r="OZX446" s="381"/>
      <c r="OZY446" s="381"/>
      <c r="OZZ446" s="381"/>
      <c r="PAA446" s="381"/>
      <c r="PAB446" s="381"/>
      <c r="PAC446" s="381"/>
      <c r="PAD446" s="381"/>
      <c r="PAE446" s="381"/>
      <c r="PAF446" s="381"/>
      <c r="PAG446" s="381"/>
      <c r="PAH446" s="381"/>
      <c r="PAI446" s="381"/>
      <c r="PAJ446" s="381"/>
      <c r="PAK446" s="381"/>
      <c r="PAL446" s="381"/>
      <c r="PAM446" s="381"/>
      <c r="PAN446" s="381"/>
      <c r="PAO446" s="381"/>
      <c r="PAP446" s="381"/>
      <c r="PAQ446" s="381"/>
      <c r="PAR446" s="381"/>
      <c r="PAS446" s="381"/>
      <c r="PAT446" s="381"/>
      <c r="PAU446" s="381"/>
      <c r="PAV446" s="381"/>
      <c r="PAW446" s="381"/>
      <c r="PAX446" s="381"/>
      <c r="PAY446" s="381"/>
      <c r="PAZ446" s="381"/>
      <c r="PBA446" s="381"/>
      <c r="PBB446" s="381"/>
      <c r="PBC446" s="381"/>
      <c r="PBD446" s="381"/>
      <c r="PBE446" s="381"/>
      <c r="PBF446" s="381"/>
      <c r="PBG446" s="381"/>
      <c r="PBH446" s="381"/>
      <c r="PBI446" s="381"/>
      <c r="PBJ446" s="381"/>
      <c r="PBK446" s="381"/>
      <c r="PBL446" s="381"/>
      <c r="PBM446" s="381"/>
      <c r="PBN446" s="381"/>
      <c r="PBO446" s="381"/>
      <c r="PBP446" s="381"/>
      <c r="PBQ446" s="381"/>
      <c r="PBR446" s="381"/>
      <c r="PBS446" s="381"/>
      <c r="PBT446" s="381"/>
      <c r="PBU446" s="381"/>
      <c r="PBV446" s="381"/>
      <c r="PBW446" s="381"/>
      <c r="PBX446" s="381"/>
      <c r="PBY446" s="381"/>
      <c r="PBZ446" s="381"/>
      <c r="PCA446" s="381"/>
      <c r="PCB446" s="381"/>
      <c r="PCC446" s="381"/>
      <c r="PCD446" s="381"/>
      <c r="PCE446" s="381"/>
      <c r="PCF446" s="381"/>
      <c r="PCG446" s="381"/>
      <c r="PCH446" s="381"/>
      <c r="PCI446" s="381"/>
      <c r="PCJ446" s="381"/>
      <c r="PCK446" s="381"/>
      <c r="PCL446" s="381"/>
      <c r="PCM446" s="381"/>
      <c r="PCN446" s="381"/>
      <c r="PCO446" s="381"/>
      <c r="PCP446" s="381"/>
      <c r="PCQ446" s="381"/>
      <c r="PCR446" s="381"/>
      <c r="PCS446" s="381"/>
      <c r="PCT446" s="381"/>
      <c r="PCU446" s="381"/>
      <c r="PCV446" s="381"/>
      <c r="PCW446" s="381"/>
      <c r="PCX446" s="381"/>
      <c r="PCY446" s="381"/>
      <c r="PCZ446" s="381"/>
      <c r="PDA446" s="381"/>
      <c r="PDB446" s="381"/>
      <c r="PDC446" s="381"/>
      <c r="PDD446" s="381"/>
      <c r="PDE446" s="381"/>
      <c r="PDF446" s="381"/>
      <c r="PDG446" s="381"/>
      <c r="PDH446" s="381"/>
      <c r="PDI446" s="381"/>
      <c r="PDJ446" s="381"/>
      <c r="PDK446" s="381"/>
      <c r="PDL446" s="381"/>
      <c r="PDM446" s="381"/>
      <c r="PDN446" s="381"/>
      <c r="PDO446" s="381"/>
      <c r="PDP446" s="381"/>
      <c r="PDQ446" s="381"/>
      <c r="PDR446" s="381"/>
      <c r="PDS446" s="381"/>
      <c r="PDT446" s="381"/>
      <c r="PDU446" s="381"/>
      <c r="PDV446" s="381"/>
      <c r="PDW446" s="381"/>
      <c r="PDX446" s="381"/>
      <c r="PDY446" s="381"/>
      <c r="PDZ446" s="381"/>
      <c r="PEA446" s="381"/>
      <c r="PEB446" s="381"/>
      <c r="PEC446" s="381"/>
      <c r="PED446" s="381"/>
      <c r="PEE446" s="381"/>
      <c r="PEF446" s="381"/>
      <c r="PEG446" s="381"/>
      <c r="PEH446" s="381"/>
      <c r="PEI446" s="381"/>
      <c r="PEJ446" s="381"/>
      <c r="PEK446" s="381"/>
      <c r="PEL446" s="381"/>
      <c r="PEM446" s="381"/>
      <c r="PEN446" s="381"/>
      <c r="PEO446" s="381"/>
      <c r="PEP446" s="381"/>
      <c r="PEQ446" s="381"/>
      <c r="PER446" s="381"/>
      <c r="PES446" s="381"/>
      <c r="PET446" s="381"/>
      <c r="PEU446" s="381"/>
      <c r="PEV446" s="381"/>
      <c r="PEW446" s="381"/>
      <c r="PEX446" s="381"/>
      <c r="PEY446" s="381"/>
      <c r="PEZ446" s="381"/>
      <c r="PFA446" s="381"/>
      <c r="PFB446" s="381"/>
      <c r="PFC446" s="381"/>
      <c r="PFD446" s="381"/>
      <c r="PFE446" s="381"/>
      <c r="PFF446" s="381"/>
      <c r="PFG446" s="381"/>
      <c r="PFH446" s="381"/>
      <c r="PFI446" s="381"/>
      <c r="PFJ446" s="381"/>
      <c r="PFK446" s="381"/>
      <c r="PFL446" s="381"/>
      <c r="PFM446" s="381"/>
      <c r="PFN446" s="381"/>
      <c r="PFO446" s="381"/>
      <c r="PFP446" s="381"/>
      <c r="PFQ446" s="381"/>
      <c r="PFR446" s="381"/>
      <c r="PFS446" s="381"/>
      <c r="PFT446" s="381"/>
      <c r="PFU446" s="381"/>
      <c r="PFV446" s="381"/>
      <c r="PFW446" s="381"/>
      <c r="PFX446" s="381"/>
      <c r="PFY446" s="381"/>
      <c r="PFZ446" s="381"/>
      <c r="PGA446" s="381"/>
      <c r="PGB446" s="381"/>
      <c r="PGC446" s="381"/>
      <c r="PGD446" s="381"/>
      <c r="PGE446" s="381"/>
      <c r="PGF446" s="381"/>
      <c r="PGG446" s="381"/>
      <c r="PGH446" s="381"/>
      <c r="PGI446" s="381"/>
      <c r="PGJ446" s="381"/>
      <c r="PGK446" s="381"/>
      <c r="PGL446" s="381"/>
      <c r="PGM446" s="381"/>
      <c r="PGN446" s="381"/>
      <c r="PGO446" s="381"/>
      <c r="PGP446" s="381"/>
      <c r="PGQ446" s="381"/>
      <c r="PGR446" s="381"/>
      <c r="PGS446" s="381"/>
      <c r="PGT446" s="381"/>
      <c r="PGU446" s="381"/>
      <c r="PGV446" s="381"/>
      <c r="PGW446" s="381"/>
      <c r="PGX446" s="381"/>
      <c r="PGY446" s="381"/>
      <c r="PGZ446" s="381"/>
      <c r="PHA446" s="381"/>
      <c r="PHB446" s="381"/>
      <c r="PHC446" s="381"/>
      <c r="PHD446" s="381"/>
      <c r="PHE446" s="381"/>
      <c r="PHF446" s="381"/>
      <c r="PHG446" s="381"/>
      <c r="PHH446" s="381"/>
      <c r="PHI446" s="381"/>
      <c r="PHJ446" s="381"/>
      <c r="PHK446" s="381"/>
      <c r="PHL446" s="381"/>
      <c r="PHM446" s="381"/>
      <c r="PHN446" s="381"/>
      <c r="PHO446" s="381"/>
      <c r="PHP446" s="381"/>
      <c r="PHQ446" s="381"/>
      <c r="PHR446" s="381"/>
      <c r="PHS446" s="381"/>
      <c r="PHT446" s="381"/>
      <c r="PHU446" s="381"/>
      <c r="PHV446" s="381"/>
      <c r="PHW446" s="381"/>
      <c r="PHX446" s="381"/>
      <c r="PHY446" s="381"/>
      <c r="PHZ446" s="381"/>
      <c r="PIA446" s="381"/>
      <c r="PIB446" s="381"/>
      <c r="PIC446" s="381"/>
      <c r="PID446" s="381"/>
      <c r="PIE446" s="381"/>
      <c r="PIF446" s="381"/>
      <c r="PIG446" s="381"/>
      <c r="PIH446" s="381"/>
      <c r="PII446" s="381"/>
      <c r="PIJ446" s="381"/>
      <c r="PIK446" s="381"/>
      <c r="PIL446" s="381"/>
      <c r="PIM446" s="381"/>
      <c r="PIN446" s="381"/>
      <c r="PIO446" s="381"/>
      <c r="PIP446" s="381"/>
      <c r="PIQ446" s="381"/>
      <c r="PIR446" s="381"/>
      <c r="PIS446" s="381"/>
      <c r="PIT446" s="381"/>
      <c r="PIU446" s="381"/>
      <c r="PIV446" s="381"/>
      <c r="PIW446" s="381"/>
      <c r="PIX446" s="381"/>
      <c r="PIY446" s="381"/>
      <c r="PIZ446" s="381"/>
      <c r="PJA446" s="381"/>
      <c r="PJB446" s="381"/>
      <c r="PJC446" s="381"/>
      <c r="PJD446" s="381"/>
      <c r="PJE446" s="381"/>
      <c r="PJF446" s="381"/>
      <c r="PJG446" s="381"/>
      <c r="PJH446" s="381"/>
      <c r="PJI446" s="381"/>
      <c r="PJJ446" s="381"/>
      <c r="PJK446" s="381"/>
      <c r="PJL446" s="381"/>
      <c r="PJM446" s="381"/>
      <c r="PJN446" s="381"/>
      <c r="PJO446" s="381"/>
      <c r="PJP446" s="381"/>
      <c r="PJQ446" s="381"/>
      <c r="PJR446" s="381"/>
      <c r="PJS446" s="381"/>
      <c r="PJT446" s="381"/>
      <c r="PJU446" s="381"/>
      <c r="PJV446" s="381"/>
      <c r="PJW446" s="381"/>
      <c r="PJX446" s="381"/>
      <c r="PJY446" s="381"/>
      <c r="PJZ446" s="381"/>
      <c r="PKA446" s="381"/>
      <c r="PKB446" s="381"/>
      <c r="PKC446" s="381"/>
      <c r="PKD446" s="381"/>
      <c r="PKE446" s="381"/>
      <c r="PKF446" s="381"/>
      <c r="PKG446" s="381"/>
      <c r="PKH446" s="381"/>
      <c r="PKI446" s="381"/>
      <c r="PKJ446" s="381"/>
      <c r="PKK446" s="381"/>
      <c r="PKL446" s="381"/>
      <c r="PKM446" s="381"/>
      <c r="PKN446" s="381"/>
      <c r="PKO446" s="381"/>
      <c r="PKP446" s="381"/>
      <c r="PKQ446" s="381"/>
      <c r="PKR446" s="381"/>
      <c r="PKS446" s="381"/>
      <c r="PKT446" s="381"/>
      <c r="PKU446" s="381"/>
      <c r="PKV446" s="381"/>
      <c r="PKW446" s="381"/>
      <c r="PKX446" s="381"/>
      <c r="PKY446" s="381"/>
      <c r="PKZ446" s="381"/>
      <c r="PLA446" s="381"/>
      <c r="PLB446" s="381"/>
      <c r="PLC446" s="381"/>
      <c r="PLD446" s="381"/>
      <c r="PLE446" s="381"/>
      <c r="PLF446" s="381"/>
      <c r="PLG446" s="381"/>
      <c r="PLH446" s="381"/>
      <c r="PLI446" s="381"/>
      <c r="PLJ446" s="381"/>
      <c r="PLK446" s="381"/>
      <c r="PLL446" s="381"/>
      <c r="PLM446" s="381"/>
      <c r="PLN446" s="381"/>
      <c r="PLO446" s="381"/>
      <c r="PLP446" s="381"/>
      <c r="PLQ446" s="381"/>
      <c r="PLR446" s="381"/>
      <c r="PLS446" s="381"/>
      <c r="PLT446" s="381"/>
      <c r="PLU446" s="381"/>
      <c r="PLV446" s="381"/>
      <c r="PLW446" s="381"/>
      <c r="PLX446" s="381"/>
      <c r="PLY446" s="381"/>
      <c r="PLZ446" s="381"/>
      <c r="PMA446" s="381"/>
      <c r="PMB446" s="381"/>
      <c r="PMC446" s="381"/>
      <c r="PMD446" s="381"/>
      <c r="PME446" s="381"/>
      <c r="PMF446" s="381"/>
      <c r="PMG446" s="381"/>
      <c r="PMH446" s="381"/>
      <c r="PMI446" s="381"/>
      <c r="PMJ446" s="381"/>
      <c r="PMK446" s="381"/>
      <c r="PML446" s="381"/>
      <c r="PMM446" s="381"/>
      <c r="PMN446" s="381"/>
      <c r="PMO446" s="381"/>
      <c r="PMP446" s="381"/>
      <c r="PMQ446" s="381"/>
      <c r="PMR446" s="381"/>
      <c r="PMS446" s="381"/>
      <c r="PMT446" s="381"/>
      <c r="PMU446" s="381"/>
      <c r="PMV446" s="381"/>
      <c r="PMW446" s="381"/>
      <c r="PMX446" s="381"/>
      <c r="PMY446" s="381"/>
      <c r="PMZ446" s="381"/>
      <c r="PNA446" s="381"/>
      <c r="PNB446" s="381"/>
      <c r="PNC446" s="381"/>
      <c r="PND446" s="381"/>
      <c r="PNE446" s="381"/>
      <c r="PNF446" s="381"/>
      <c r="PNG446" s="381"/>
      <c r="PNH446" s="381"/>
      <c r="PNI446" s="381"/>
      <c r="PNJ446" s="381"/>
      <c r="PNK446" s="381"/>
      <c r="PNL446" s="381"/>
      <c r="PNM446" s="381"/>
      <c r="PNN446" s="381"/>
      <c r="PNO446" s="381"/>
      <c r="PNP446" s="381"/>
      <c r="PNQ446" s="381"/>
      <c r="PNR446" s="381"/>
      <c r="PNS446" s="381"/>
      <c r="PNT446" s="381"/>
      <c r="PNU446" s="381"/>
      <c r="PNV446" s="381"/>
      <c r="PNW446" s="381"/>
      <c r="PNX446" s="381"/>
      <c r="PNY446" s="381"/>
      <c r="PNZ446" s="381"/>
      <c r="POA446" s="381"/>
      <c r="POB446" s="381"/>
      <c r="POC446" s="381"/>
      <c r="POD446" s="381"/>
      <c r="POE446" s="381"/>
      <c r="POF446" s="381"/>
      <c r="POG446" s="381"/>
      <c r="POH446" s="381"/>
      <c r="POI446" s="381"/>
      <c r="POJ446" s="381"/>
      <c r="POK446" s="381"/>
      <c r="POL446" s="381"/>
      <c r="POM446" s="381"/>
      <c r="PON446" s="381"/>
      <c r="POO446" s="381"/>
      <c r="POP446" s="381"/>
      <c r="POQ446" s="381"/>
      <c r="POR446" s="381"/>
      <c r="POS446" s="381"/>
      <c r="POT446" s="381"/>
      <c r="POU446" s="381"/>
      <c r="POV446" s="381"/>
      <c r="POW446" s="381"/>
      <c r="POX446" s="381"/>
      <c r="POY446" s="381"/>
      <c r="POZ446" s="381"/>
      <c r="PPA446" s="381"/>
      <c r="PPB446" s="381"/>
      <c r="PPC446" s="381"/>
      <c r="PPD446" s="381"/>
      <c r="PPE446" s="381"/>
      <c r="PPF446" s="381"/>
      <c r="PPG446" s="381"/>
      <c r="PPH446" s="381"/>
      <c r="PPI446" s="381"/>
      <c r="PPJ446" s="381"/>
      <c r="PPK446" s="381"/>
      <c r="PPL446" s="381"/>
      <c r="PPM446" s="381"/>
      <c r="PPN446" s="381"/>
      <c r="PPO446" s="381"/>
      <c r="PPP446" s="381"/>
      <c r="PPQ446" s="381"/>
      <c r="PPR446" s="381"/>
      <c r="PPS446" s="381"/>
      <c r="PPT446" s="381"/>
      <c r="PPU446" s="381"/>
      <c r="PPV446" s="381"/>
      <c r="PPW446" s="381"/>
      <c r="PPX446" s="381"/>
      <c r="PPY446" s="381"/>
      <c r="PPZ446" s="381"/>
      <c r="PQA446" s="381"/>
      <c r="PQB446" s="381"/>
      <c r="PQC446" s="381"/>
      <c r="PQD446" s="381"/>
      <c r="PQE446" s="381"/>
      <c r="PQF446" s="381"/>
      <c r="PQG446" s="381"/>
      <c r="PQH446" s="381"/>
      <c r="PQI446" s="381"/>
      <c r="PQJ446" s="381"/>
      <c r="PQK446" s="381"/>
      <c r="PQL446" s="381"/>
      <c r="PQM446" s="381"/>
      <c r="PQN446" s="381"/>
      <c r="PQO446" s="381"/>
      <c r="PQP446" s="381"/>
      <c r="PQQ446" s="381"/>
      <c r="PQR446" s="381"/>
      <c r="PQS446" s="381"/>
      <c r="PQT446" s="381"/>
      <c r="PQU446" s="381"/>
      <c r="PQV446" s="381"/>
      <c r="PQW446" s="381"/>
      <c r="PQX446" s="381"/>
      <c r="PQY446" s="381"/>
      <c r="PQZ446" s="381"/>
      <c r="PRA446" s="381"/>
      <c r="PRB446" s="381"/>
      <c r="PRC446" s="381"/>
      <c r="PRD446" s="381"/>
      <c r="PRE446" s="381"/>
      <c r="PRF446" s="381"/>
      <c r="PRG446" s="381"/>
      <c r="PRH446" s="381"/>
      <c r="PRI446" s="381"/>
      <c r="PRJ446" s="381"/>
      <c r="PRK446" s="381"/>
      <c r="PRL446" s="381"/>
      <c r="PRM446" s="381"/>
      <c r="PRN446" s="381"/>
      <c r="PRO446" s="381"/>
      <c r="PRP446" s="381"/>
      <c r="PRQ446" s="381"/>
      <c r="PRR446" s="381"/>
      <c r="PRS446" s="381"/>
      <c r="PRT446" s="381"/>
      <c r="PRU446" s="381"/>
      <c r="PRV446" s="381"/>
      <c r="PRW446" s="381"/>
      <c r="PRX446" s="381"/>
      <c r="PRY446" s="381"/>
      <c r="PRZ446" s="381"/>
      <c r="PSA446" s="381"/>
      <c r="PSB446" s="381"/>
      <c r="PSC446" s="381"/>
      <c r="PSD446" s="381"/>
      <c r="PSE446" s="381"/>
      <c r="PSF446" s="381"/>
      <c r="PSG446" s="381"/>
      <c r="PSH446" s="381"/>
      <c r="PSI446" s="381"/>
      <c r="PSJ446" s="381"/>
      <c r="PSK446" s="381"/>
      <c r="PSL446" s="381"/>
      <c r="PSM446" s="381"/>
      <c r="PSN446" s="381"/>
      <c r="PSO446" s="381"/>
      <c r="PSP446" s="381"/>
      <c r="PSQ446" s="381"/>
      <c r="PSR446" s="381"/>
      <c r="PSS446" s="381"/>
      <c r="PST446" s="381"/>
      <c r="PSU446" s="381"/>
      <c r="PSV446" s="381"/>
      <c r="PSW446" s="381"/>
      <c r="PSX446" s="381"/>
      <c r="PSY446" s="381"/>
      <c r="PSZ446" s="381"/>
      <c r="PTA446" s="381"/>
      <c r="PTB446" s="381"/>
      <c r="PTC446" s="381"/>
      <c r="PTD446" s="381"/>
      <c r="PTE446" s="381"/>
      <c r="PTF446" s="381"/>
      <c r="PTG446" s="381"/>
      <c r="PTH446" s="381"/>
      <c r="PTI446" s="381"/>
      <c r="PTJ446" s="381"/>
      <c r="PTK446" s="381"/>
      <c r="PTL446" s="381"/>
      <c r="PTM446" s="381"/>
      <c r="PTN446" s="381"/>
      <c r="PTO446" s="381"/>
      <c r="PTP446" s="381"/>
      <c r="PTQ446" s="381"/>
      <c r="PTR446" s="381"/>
      <c r="PTS446" s="381"/>
      <c r="PTT446" s="381"/>
      <c r="PTU446" s="381"/>
      <c r="PTV446" s="381"/>
      <c r="PTW446" s="381"/>
      <c r="PTX446" s="381"/>
      <c r="PTY446" s="381"/>
      <c r="PTZ446" s="381"/>
      <c r="PUA446" s="381"/>
      <c r="PUB446" s="381"/>
      <c r="PUC446" s="381"/>
      <c r="PUD446" s="381"/>
      <c r="PUE446" s="381"/>
      <c r="PUF446" s="381"/>
      <c r="PUG446" s="381"/>
      <c r="PUH446" s="381"/>
      <c r="PUI446" s="381"/>
      <c r="PUJ446" s="381"/>
      <c r="PUK446" s="381"/>
      <c r="PUL446" s="381"/>
      <c r="PUM446" s="381"/>
      <c r="PUN446" s="381"/>
      <c r="PUO446" s="381"/>
      <c r="PUP446" s="381"/>
      <c r="PUQ446" s="381"/>
      <c r="PUR446" s="381"/>
      <c r="PUS446" s="381"/>
      <c r="PUT446" s="381"/>
      <c r="PUU446" s="381"/>
      <c r="PUV446" s="381"/>
      <c r="PUW446" s="381"/>
      <c r="PUX446" s="381"/>
      <c r="PUY446" s="381"/>
      <c r="PUZ446" s="381"/>
      <c r="PVA446" s="381"/>
      <c r="PVB446" s="381"/>
      <c r="PVC446" s="381"/>
      <c r="PVD446" s="381"/>
      <c r="PVE446" s="381"/>
      <c r="PVF446" s="381"/>
      <c r="PVG446" s="381"/>
      <c r="PVH446" s="381"/>
      <c r="PVI446" s="381"/>
      <c r="PVJ446" s="381"/>
      <c r="PVK446" s="381"/>
      <c r="PVL446" s="381"/>
      <c r="PVM446" s="381"/>
      <c r="PVN446" s="381"/>
      <c r="PVO446" s="381"/>
      <c r="PVP446" s="381"/>
      <c r="PVQ446" s="381"/>
      <c r="PVR446" s="381"/>
      <c r="PVS446" s="381"/>
      <c r="PVT446" s="381"/>
      <c r="PVU446" s="381"/>
      <c r="PVV446" s="381"/>
      <c r="PVW446" s="381"/>
      <c r="PVX446" s="381"/>
      <c r="PVY446" s="381"/>
      <c r="PVZ446" s="381"/>
      <c r="PWA446" s="381"/>
      <c r="PWB446" s="381"/>
      <c r="PWC446" s="381"/>
      <c r="PWD446" s="381"/>
      <c r="PWE446" s="381"/>
      <c r="PWF446" s="381"/>
      <c r="PWG446" s="381"/>
      <c r="PWH446" s="381"/>
      <c r="PWI446" s="381"/>
      <c r="PWJ446" s="381"/>
      <c r="PWK446" s="381"/>
      <c r="PWL446" s="381"/>
      <c r="PWM446" s="381"/>
      <c r="PWN446" s="381"/>
      <c r="PWO446" s="381"/>
      <c r="PWP446" s="381"/>
      <c r="PWQ446" s="381"/>
      <c r="PWR446" s="381"/>
      <c r="PWS446" s="381"/>
      <c r="PWT446" s="381"/>
      <c r="PWU446" s="381"/>
      <c r="PWV446" s="381"/>
      <c r="PWW446" s="381"/>
      <c r="PWX446" s="381"/>
      <c r="PWY446" s="381"/>
      <c r="PWZ446" s="381"/>
      <c r="PXA446" s="381"/>
      <c r="PXB446" s="381"/>
      <c r="PXC446" s="381"/>
      <c r="PXD446" s="381"/>
      <c r="PXE446" s="381"/>
      <c r="PXF446" s="381"/>
      <c r="PXG446" s="381"/>
      <c r="PXH446" s="381"/>
      <c r="PXI446" s="381"/>
      <c r="PXJ446" s="381"/>
      <c r="PXK446" s="381"/>
      <c r="PXL446" s="381"/>
      <c r="PXM446" s="381"/>
      <c r="PXN446" s="381"/>
      <c r="PXO446" s="381"/>
      <c r="PXP446" s="381"/>
      <c r="PXQ446" s="381"/>
      <c r="PXR446" s="381"/>
      <c r="PXS446" s="381"/>
      <c r="PXT446" s="381"/>
      <c r="PXU446" s="381"/>
      <c r="PXV446" s="381"/>
      <c r="PXW446" s="381"/>
      <c r="PXX446" s="381"/>
      <c r="PXY446" s="381"/>
      <c r="PXZ446" s="381"/>
      <c r="PYA446" s="381"/>
      <c r="PYB446" s="381"/>
      <c r="PYC446" s="381"/>
      <c r="PYD446" s="381"/>
      <c r="PYE446" s="381"/>
      <c r="PYF446" s="381"/>
      <c r="PYG446" s="381"/>
      <c r="PYH446" s="381"/>
      <c r="PYI446" s="381"/>
      <c r="PYJ446" s="381"/>
      <c r="PYK446" s="381"/>
      <c r="PYL446" s="381"/>
      <c r="PYM446" s="381"/>
      <c r="PYN446" s="381"/>
      <c r="PYO446" s="381"/>
      <c r="PYP446" s="381"/>
      <c r="PYQ446" s="381"/>
      <c r="PYR446" s="381"/>
      <c r="PYS446" s="381"/>
      <c r="PYT446" s="381"/>
      <c r="PYU446" s="381"/>
      <c r="PYV446" s="381"/>
      <c r="PYW446" s="381"/>
      <c r="PYX446" s="381"/>
      <c r="PYY446" s="381"/>
      <c r="PYZ446" s="381"/>
      <c r="PZA446" s="381"/>
      <c r="PZB446" s="381"/>
      <c r="PZC446" s="381"/>
      <c r="PZD446" s="381"/>
      <c r="PZE446" s="381"/>
      <c r="PZF446" s="381"/>
      <c r="PZG446" s="381"/>
      <c r="PZH446" s="381"/>
      <c r="PZI446" s="381"/>
      <c r="PZJ446" s="381"/>
      <c r="PZK446" s="381"/>
      <c r="PZL446" s="381"/>
      <c r="PZM446" s="381"/>
      <c r="PZN446" s="381"/>
      <c r="PZO446" s="381"/>
      <c r="PZP446" s="381"/>
      <c r="PZQ446" s="381"/>
      <c r="PZR446" s="381"/>
      <c r="PZS446" s="381"/>
      <c r="PZT446" s="381"/>
      <c r="PZU446" s="381"/>
      <c r="PZV446" s="381"/>
      <c r="PZW446" s="381"/>
      <c r="PZX446" s="381"/>
      <c r="PZY446" s="381"/>
      <c r="PZZ446" s="381"/>
      <c r="QAA446" s="381"/>
      <c r="QAB446" s="381"/>
      <c r="QAC446" s="381"/>
      <c r="QAD446" s="381"/>
      <c r="QAE446" s="381"/>
      <c r="QAF446" s="381"/>
      <c r="QAG446" s="381"/>
      <c r="QAH446" s="381"/>
      <c r="QAI446" s="381"/>
      <c r="QAJ446" s="381"/>
      <c r="QAK446" s="381"/>
      <c r="QAL446" s="381"/>
      <c r="QAM446" s="381"/>
      <c r="QAN446" s="381"/>
      <c r="QAO446" s="381"/>
      <c r="QAP446" s="381"/>
      <c r="QAQ446" s="381"/>
      <c r="QAR446" s="381"/>
      <c r="QAS446" s="381"/>
      <c r="QAT446" s="381"/>
      <c r="QAU446" s="381"/>
      <c r="QAV446" s="381"/>
      <c r="QAW446" s="381"/>
      <c r="QAX446" s="381"/>
      <c r="QAY446" s="381"/>
      <c r="QAZ446" s="381"/>
      <c r="QBA446" s="381"/>
      <c r="QBB446" s="381"/>
      <c r="QBC446" s="381"/>
      <c r="QBD446" s="381"/>
      <c r="QBE446" s="381"/>
      <c r="QBF446" s="381"/>
      <c r="QBG446" s="381"/>
      <c r="QBH446" s="381"/>
      <c r="QBI446" s="381"/>
      <c r="QBJ446" s="381"/>
      <c r="QBK446" s="381"/>
      <c r="QBL446" s="381"/>
      <c r="QBM446" s="381"/>
      <c r="QBN446" s="381"/>
      <c r="QBO446" s="381"/>
      <c r="QBP446" s="381"/>
      <c r="QBQ446" s="381"/>
      <c r="QBR446" s="381"/>
      <c r="QBS446" s="381"/>
      <c r="QBT446" s="381"/>
      <c r="QBU446" s="381"/>
      <c r="QBV446" s="381"/>
      <c r="QBW446" s="381"/>
      <c r="QBX446" s="381"/>
      <c r="QBY446" s="381"/>
      <c r="QBZ446" s="381"/>
      <c r="QCA446" s="381"/>
      <c r="QCB446" s="381"/>
      <c r="QCC446" s="381"/>
      <c r="QCD446" s="381"/>
      <c r="QCE446" s="381"/>
      <c r="QCF446" s="381"/>
      <c r="QCG446" s="381"/>
      <c r="QCH446" s="381"/>
      <c r="QCI446" s="381"/>
      <c r="QCJ446" s="381"/>
      <c r="QCK446" s="381"/>
      <c r="QCL446" s="381"/>
      <c r="QCM446" s="381"/>
      <c r="QCN446" s="381"/>
      <c r="QCO446" s="381"/>
      <c r="QCP446" s="381"/>
      <c r="QCQ446" s="381"/>
      <c r="QCR446" s="381"/>
      <c r="QCS446" s="381"/>
      <c r="QCT446" s="381"/>
      <c r="QCU446" s="381"/>
      <c r="QCV446" s="381"/>
      <c r="QCW446" s="381"/>
      <c r="QCX446" s="381"/>
      <c r="QCY446" s="381"/>
      <c r="QCZ446" s="381"/>
      <c r="QDA446" s="381"/>
      <c r="QDB446" s="381"/>
      <c r="QDC446" s="381"/>
      <c r="QDD446" s="381"/>
      <c r="QDE446" s="381"/>
      <c r="QDF446" s="381"/>
      <c r="QDG446" s="381"/>
      <c r="QDH446" s="381"/>
      <c r="QDI446" s="381"/>
      <c r="QDJ446" s="381"/>
      <c r="QDK446" s="381"/>
      <c r="QDL446" s="381"/>
      <c r="QDM446" s="381"/>
      <c r="QDN446" s="381"/>
      <c r="QDO446" s="381"/>
      <c r="QDP446" s="381"/>
      <c r="QDQ446" s="381"/>
      <c r="QDR446" s="381"/>
      <c r="QDS446" s="381"/>
      <c r="QDT446" s="381"/>
      <c r="QDU446" s="381"/>
      <c r="QDV446" s="381"/>
      <c r="QDW446" s="381"/>
      <c r="QDX446" s="381"/>
      <c r="QDY446" s="381"/>
      <c r="QDZ446" s="381"/>
      <c r="QEA446" s="381"/>
      <c r="QEB446" s="381"/>
      <c r="QEC446" s="381"/>
      <c r="QED446" s="381"/>
      <c r="QEE446" s="381"/>
      <c r="QEF446" s="381"/>
      <c r="QEG446" s="381"/>
      <c r="QEH446" s="381"/>
      <c r="QEI446" s="381"/>
      <c r="QEJ446" s="381"/>
      <c r="QEK446" s="381"/>
      <c r="QEL446" s="381"/>
      <c r="QEM446" s="381"/>
      <c r="QEN446" s="381"/>
      <c r="QEO446" s="381"/>
      <c r="QEP446" s="381"/>
      <c r="QEQ446" s="381"/>
      <c r="QER446" s="381"/>
      <c r="QES446" s="381"/>
      <c r="QET446" s="381"/>
      <c r="QEU446" s="381"/>
      <c r="QEV446" s="381"/>
      <c r="QEW446" s="381"/>
      <c r="QEX446" s="381"/>
      <c r="QEY446" s="381"/>
      <c r="QEZ446" s="381"/>
      <c r="QFA446" s="381"/>
      <c r="QFB446" s="381"/>
      <c r="QFC446" s="381"/>
      <c r="QFD446" s="381"/>
      <c r="QFE446" s="381"/>
      <c r="QFF446" s="381"/>
      <c r="QFG446" s="381"/>
      <c r="QFH446" s="381"/>
      <c r="QFI446" s="381"/>
      <c r="QFJ446" s="381"/>
      <c r="QFK446" s="381"/>
      <c r="QFL446" s="381"/>
      <c r="QFM446" s="381"/>
      <c r="QFN446" s="381"/>
      <c r="QFO446" s="381"/>
      <c r="QFP446" s="381"/>
      <c r="QFQ446" s="381"/>
      <c r="QFR446" s="381"/>
      <c r="QFS446" s="381"/>
      <c r="QFT446" s="381"/>
      <c r="QFU446" s="381"/>
      <c r="QFV446" s="381"/>
      <c r="QFW446" s="381"/>
      <c r="QFX446" s="381"/>
      <c r="QFY446" s="381"/>
      <c r="QFZ446" s="381"/>
      <c r="QGA446" s="381"/>
      <c r="QGB446" s="381"/>
      <c r="QGC446" s="381"/>
      <c r="QGD446" s="381"/>
      <c r="QGE446" s="381"/>
      <c r="QGF446" s="381"/>
      <c r="QGG446" s="381"/>
      <c r="QGH446" s="381"/>
      <c r="QGI446" s="381"/>
      <c r="QGJ446" s="381"/>
      <c r="QGK446" s="381"/>
      <c r="QGL446" s="381"/>
      <c r="QGM446" s="381"/>
      <c r="QGN446" s="381"/>
      <c r="QGO446" s="381"/>
      <c r="QGP446" s="381"/>
      <c r="QGQ446" s="381"/>
      <c r="QGR446" s="381"/>
      <c r="QGS446" s="381"/>
      <c r="QGT446" s="381"/>
      <c r="QGU446" s="381"/>
      <c r="QGV446" s="381"/>
      <c r="QGW446" s="381"/>
      <c r="QGX446" s="381"/>
      <c r="QGY446" s="381"/>
      <c r="QGZ446" s="381"/>
      <c r="QHA446" s="381"/>
      <c r="QHB446" s="381"/>
      <c r="QHC446" s="381"/>
      <c r="QHD446" s="381"/>
      <c r="QHE446" s="381"/>
      <c r="QHF446" s="381"/>
      <c r="QHG446" s="381"/>
      <c r="QHH446" s="381"/>
      <c r="QHI446" s="381"/>
      <c r="QHJ446" s="381"/>
      <c r="QHK446" s="381"/>
      <c r="QHL446" s="381"/>
      <c r="QHM446" s="381"/>
      <c r="QHN446" s="381"/>
      <c r="QHO446" s="381"/>
      <c r="QHP446" s="381"/>
      <c r="QHQ446" s="381"/>
      <c r="QHR446" s="381"/>
      <c r="QHS446" s="381"/>
      <c r="QHT446" s="381"/>
      <c r="QHU446" s="381"/>
      <c r="QHV446" s="381"/>
      <c r="QHW446" s="381"/>
      <c r="QHX446" s="381"/>
      <c r="QHY446" s="381"/>
      <c r="QHZ446" s="381"/>
      <c r="QIA446" s="381"/>
      <c r="QIB446" s="381"/>
      <c r="QIC446" s="381"/>
      <c r="QID446" s="381"/>
      <c r="QIE446" s="381"/>
      <c r="QIF446" s="381"/>
      <c r="QIG446" s="381"/>
      <c r="QIH446" s="381"/>
      <c r="QII446" s="381"/>
      <c r="QIJ446" s="381"/>
      <c r="QIK446" s="381"/>
      <c r="QIL446" s="381"/>
      <c r="QIM446" s="381"/>
      <c r="QIN446" s="381"/>
      <c r="QIO446" s="381"/>
      <c r="QIP446" s="381"/>
      <c r="QIQ446" s="381"/>
      <c r="QIR446" s="381"/>
      <c r="QIS446" s="381"/>
      <c r="QIT446" s="381"/>
      <c r="QIU446" s="381"/>
      <c r="QIV446" s="381"/>
      <c r="QIW446" s="381"/>
      <c r="QIX446" s="381"/>
      <c r="QIY446" s="381"/>
      <c r="QIZ446" s="381"/>
      <c r="QJA446" s="381"/>
      <c r="QJB446" s="381"/>
      <c r="QJC446" s="381"/>
      <c r="QJD446" s="381"/>
      <c r="QJE446" s="381"/>
      <c r="QJF446" s="381"/>
      <c r="QJG446" s="381"/>
      <c r="QJH446" s="381"/>
      <c r="QJI446" s="381"/>
      <c r="QJJ446" s="381"/>
      <c r="QJK446" s="381"/>
      <c r="QJL446" s="381"/>
      <c r="QJM446" s="381"/>
      <c r="QJN446" s="381"/>
      <c r="QJO446" s="381"/>
      <c r="QJP446" s="381"/>
      <c r="QJQ446" s="381"/>
      <c r="QJR446" s="381"/>
      <c r="QJS446" s="381"/>
      <c r="QJT446" s="381"/>
      <c r="QJU446" s="381"/>
      <c r="QJV446" s="381"/>
      <c r="QJW446" s="381"/>
      <c r="QJX446" s="381"/>
      <c r="QJY446" s="381"/>
      <c r="QJZ446" s="381"/>
      <c r="QKA446" s="381"/>
      <c r="QKB446" s="381"/>
      <c r="QKC446" s="381"/>
      <c r="QKD446" s="381"/>
      <c r="QKE446" s="381"/>
      <c r="QKF446" s="381"/>
      <c r="QKG446" s="381"/>
      <c r="QKH446" s="381"/>
      <c r="QKI446" s="381"/>
      <c r="QKJ446" s="381"/>
      <c r="QKK446" s="381"/>
      <c r="QKL446" s="381"/>
      <c r="QKM446" s="381"/>
      <c r="QKN446" s="381"/>
      <c r="QKO446" s="381"/>
      <c r="QKP446" s="381"/>
      <c r="QKQ446" s="381"/>
      <c r="QKR446" s="381"/>
      <c r="QKS446" s="381"/>
      <c r="QKT446" s="381"/>
      <c r="QKU446" s="381"/>
      <c r="QKV446" s="381"/>
      <c r="QKW446" s="381"/>
      <c r="QKX446" s="381"/>
      <c r="QKY446" s="381"/>
      <c r="QKZ446" s="381"/>
      <c r="QLA446" s="381"/>
      <c r="QLB446" s="381"/>
      <c r="QLC446" s="381"/>
      <c r="QLD446" s="381"/>
      <c r="QLE446" s="381"/>
      <c r="QLF446" s="381"/>
      <c r="QLG446" s="381"/>
      <c r="QLH446" s="381"/>
      <c r="QLI446" s="381"/>
      <c r="QLJ446" s="381"/>
      <c r="QLK446" s="381"/>
      <c r="QLL446" s="381"/>
      <c r="QLM446" s="381"/>
      <c r="QLN446" s="381"/>
      <c r="QLO446" s="381"/>
      <c r="QLP446" s="381"/>
      <c r="QLQ446" s="381"/>
      <c r="QLR446" s="381"/>
      <c r="QLS446" s="381"/>
      <c r="QLT446" s="381"/>
      <c r="QLU446" s="381"/>
      <c r="QLV446" s="381"/>
      <c r="QLW446" s="381"/>
      <c r="QLX446" s="381"/>
      <c r="QLY446" s="381"/>
      <c r="QLZ446" s="381"/>
      <c r="QMA446" s="381"/>
      <c r="QMB446" s="381"/>
      <c r="QMC446" s="381"/>
      <c r="QMD446" s="381"/>
      <c r="QME446" s="381"/>
      <c r="QMF446" s="381"/>
      <c r="QMG446" s="381"/>
      <c r="QMH446" s="381"/>
      <c r="QMI446" s="381"/>
      <c r="QMJ446" s="381"/>
      <c r="QMK446" s="381"/>
      <c r="QML446" s="381"/>
      <c r="QMM446" s="381"/>
      <c r="QMN446" s="381"/>
      <c r="QMO446" s="381"/>
      <c r="QMP446" s="381"/>
      <c r="QMQ446" s="381"/>
      <c r="QMR446" s="381"/>
      <c r="QMS446" s="381"/>
      <c r="QMT446" s="381"/>
      <c r="QMU446" s="381"/>
      <c r="QMV446" s="381"/>
      <c r="QMW446" s="381"/>
      <c r="QMX446" s="381"/>
      <c r="QMY446" s="381"/>
      <c r="QMZ446" s="381"/>
      <c r="QNA446" s="381"/>
      <c r="QNB446" s="381"/>
      <c r="QNC446" s="381"/>
      <c r="QND446" s="381"/>
      <c r="QNE446" s="381"/>
      <c r="QNF446" s="381"/>
      <c r="QNG446" s="381"/>
      <c r="QNH446" s="381"/>
      <c r="QNI446" s="381"/>
      <c r="QNJ446" s="381"/>
      <c r="QNK446" s="381"/>
      <c r="QNL446" s="381"/>
      <c r="QNM446" s="381"/>
      <c r="QNN446" s="381"/>
      <c r="QNO446" s="381"/>
      <c r="QNP446" s="381"/>
      <c r="QNQ446" s="381"/>
      <c r="QNR446" s="381"/>
      <c r="QNS446" s="381"/>
      <c r="QNT446" s="381"/>
      <c r="QNU446" s="381"/>
      <c r="QNV446" s="381"/>
      <c r="QNW446" s="381"/>
      <c r="QNX446" s="381"/>
      <c r="QNY446" s="381"/>
      <c r="QNZ446" s="381"/>
      <c r="QOA446" s="381"/>
      <c r="QOB446" s="381"/>
      <c r="QOC446" s="381"/>
      <c r="QOD446" s="381"/>
      <c r="QOE446" s="381"/>
      <c r="QOF446" s="381"/>
      <c r="QOG446" s="381"/>
      <c r="QOH446" s="381"/>
      <c r="QOI446" s="381"/>
      <c r="QOJ446" s="381"/>
      <c r="QOK446" s="381"/>
      <c r="QOL446" s="381"/>
      <c r="QOM446" s="381"/>
      <c r="QON446" s="381"/>
      <c r="QOO446" s="381"/>
      <c r="QOP446" s="381"/>
      <c r="QOQ446" s="381"/>
      <c r="QOR446" s="381"/>
      <c r="QOS446" s="381"/>
      <c r="QOT446" s="381"/>
      <c r="QOU446" s="381"/>
      <c r="QOV446" s="381"/>
      <c r="QOW446" s="381"/>
      <c r="QOX446" s="381"/>
      <c r="QOY446" s="381"/>
      <c r="QOZ446" s="381"/>
      <c r="QPA446" s="381"/>
      <c r="QPB446" s="381"/>
      <c r="QPC446" s="381"/>
      <c r="QPD446" s="381"/>
      <c r="QPE446" s="381"/>
      <c r="QPF446" s="381"/>
      <c r="QPG446" s="381"/>
      <c r="QPH446" s="381"/>
      <c r="QPI446" s="381"/>
      <c r="QPJ446" s="381"/>
      <c r="QPK446" s="381"/>
      <c r="QPL446" s="381"/>
      <c r="QPM446" s="381"/>
      <c r="QPN446" s="381"/>
      <c r="QPO446" s="381"/>
      <c r="QPP446" s="381"/>
      <c r="QPQ446" s="381"/>
      <c r="QPR446" s="381"/>
      <c r="QPS446" s="381"/>
      <c r="QPT446" s="381"/>
      <c r="QPU446" s="381"/>
      <c r="QPV446" s="381"/>
      <c r="QPW446" s="381"/>
      <c r="QPX446" s="381"/>
      <c r="QPY446" s="381"/>
      <c r="QPZ446" s="381"/>
      <c r="QQA446" s="381"/>
      <c r="QQB446" s="381"/>
      <c r="QQC446" s="381"/>
      <c r="QQD446" s="381"/>
      <c r="QQE446" s="381"/>
      <c r="QQF446" s="381"/>
      <c r="QQG446" s="381"/>
      <c r="QQH446" s="381"/>
      <c r="QQI446" s="381"/>
      <c r="QQJ446" s="381"/>
      <c r="QQK446" s="381"/>
      <c r="QQL446" s="381"/>
      <c r="QQM446" s="381"/>
      <c r="QQN446" s="381"/>
      <c r="QQO446" s="381"/>
      <c r="QQP446" s="381"/>
      <c r="QQQ446" s="381"/>
      <c r="QQR446" s="381"/>
      <c r="QQS446" s="381"/>
      <c r="QQT446" s="381"/>
      <c r="QQU446" s="381"/>
      <c r="QQV446" s="381"/>
      <c r="QQW446" s="381"/>
      <c r="QQX446" s="381"/>
      <c r="QQY446" s="381"/>
      <c r="QQZ446" s="381"/>
      <c r="QRA446" s="381"/>
      <c r="QRB446" s="381"/>
      <c r="QRC446" s="381"/>
      <c r="QRD446" s="381"/>
      <c r="QRE446" s="381"/>
      <c r="QRF446" s="381"/>
      <c r="QRG446" s="381"/>
      <c r="QRH446" s="381"/>
      <c r="QRI446" s="381"/>
      <c r="QRJ446" s="381"/>
      <c r="QRK446" s="381"/>
      <c r="QRL446" s="381"/>
      <c r="QRM446" s="381"/>
      <c r="QRN446" s="381"/>
      <c r="QRO446" s="381"/>
      <c r="QRP446" s="381"/>
      <c r="QRQ446" s="381"/>
      <c r="QRR446" s="381"/>
      <c r="QRS446" s="381"/>
      <c r="QRT446" s="381"/>
      <c r="QRU446" s="381"/>
      <c r="QRV446" s="381"/>
      <c r="QRW446" s="381"/>
      <c r="QRX446" s="381"/>
      <c r="QRY446" s="381"/>
      <c r="QRZ446" s="381"/>
      <c r="QSA446" s="381"/>
      <c r="QSB446" s="381"/>
      <c r="QSC446" s="381"/>
      <c r="QSD446" s="381"/>
      <c r="QSE446" s="381"/>
      <c r="QSF446" s="381"/>
      <c r="QSG446" s="381"/>
      <c r="QSH446" s="381"/>
      <c r="QSI446" s="381"/>
      <c r="QSJ446" s="381"/>
      <c r="QSK446" s="381"/>
      <c r="QSL446" s="381"/>
      <c r="QSM446" s="381"/>
      <c r="QSN446" s="381"/>
      <c r="QSO446" s="381"/>
      <c r="QSP446" s="381"/>
      <c r="QSQ446" s="381"/>
      <c r="QSR446" s="381"/>
      <c r="QSS446" s="381"/>
      <c r="QST446" s="381"/>
      <c r="QSU446" s="381"/>
      <c r="QSV446" s="381"/>
      <c r="QSW446" s="381"/>
      <c r="QSX446" s="381"/>
      <c r="QSY446" s="381"/>
      <c r="QSZ446" s="381"/>
      <c r="QTA446" s="381"/>
      <c r="QTB446" s="381"/>
      <c r="QTC446" s="381"/>
      <c r="QTD446" s="381"/>
      <c r="QTE446" s="381"/>
      <c r="QTF446" s="381"/>
      <c r="QTG446" s="381"/>
      <c r="QTH446" s="381"/>
      <c r="QTI446" s="381"/>
      <c r="QTJ446" s="381"/>
      <c r="QTK446" s="381"/>
      <c r="QTL446" s="381"/>
      <c r="QTM446" s="381"/>
      <c r="QTN446" s="381"/>
      <c r="QTO446" s="381"/>
      <c r="QTP446" s="381"/>
      <c r="QTQ446" s="381"/>
      <c r="QTR446" s="381"/>
      <c r="QTS446" s="381"/>
      <c r="QTT446" s="381"/>
      <c r="QTU446" s="381"/>
      <c r="QTV446" s="381"/>
      <c r="QTW446" s="381"/>
      <c r="QTX446" s="381"/>
      <c r="QTY446" s="381"/>
      <c r="QTZ446" s="381"/>
      <c r="QUA446" s="381"/>
      <c r="QUB446" s="381"/>
      <c r="QUC446" s="381"/>
      <c r="QUD446" s="381"/>
      <c r="QUE446" s="381"/>
      <c r="QUF446" s="381"/>
      <c r="QUG446" s="381"/>
      <c r="QUH446" s="381"/>
      <c r="QUI446" s="381"/>
      <c r="QUJ446" s="381"/>
      <c r="QUK446" s="381"/>
      <c r="QUL446" s="381"/>
      <c r="QUM446" s="381"/>
      <c r="QUN446" s="381"/>
      <c r="QUO446" s="381"/>
      <c r="QUP446" s="381"/>
      <c r="QUQ446" s="381"/>
      <c r="QUR446" s="381"/>
      <c r="QUS446" s="381"/>
      <c r="QUT446" s="381"/>
      <c r="QUU446" s="381"/>
      <c r="QUV446" s="381"/>
      <c r="QUW446" s="381"/>
      <c r="QUX446" s="381"/>
      <c r="QUY446" s="381"/>
      <c r="QUZ446" s="381"/>
      <c r="QVA446" s="381"/>
      <c r="QVB446" s="381"/>
      <c r="QVC446" s="381"/>
      <c r="QVD446" s="381"/>
      <c r="QVE446" s="381"/>
      <c r="QVF446" s="381"/>
      <c r="QVG446" s="381"/>
      <c r="QVH446" s="381"/>
      <c r="QVI446" s="381"/>
      <c r="QVJ446" s="381"/>
      <c r="QVK446" s="381"/>
      <c r="QVL446" s="381"/>
      <c r="QVM446" s="381"/>
      <c r="QVN446" s="381"/>
      <c r="QVO446" s="381"/>
      <c r="QVP446" s="381"/>
      <c r="QVQ446" s="381"/>
      <c r="QVR446" s="381"/>
      <c r="QVS446" s="381"/>
      <c r="QVT446" s="381"/>
      <c r="QVU446" s="381"/>
      <c r="QVV446" s="381"/>
      <c r="QVW446" s="381"/>
      <c r="QVX446" s="381"/>
      <c r="QVY446" s="381"/>
      <c r="QVZ446" s="381"/>
      <c r="QWA446" s="381"/>
      <c r="QWB446" s="381"/>
      <c r="QWC446" s="381"/>
      <c r="QWD446" s="381"/>
      <c r="QWE446" s="381"/>
      <c r="QWF446" s="381"/>
      <c r="QWG446" s="381"/>
      <c r="QWH446" s="381"/>
      <c r="QWI446" s="381"/>
      <c r="QWJ446" s="381"/>
      <c r="QWK446" s="381"/>
      <c r="QWL446" s="381"/>
      <c r="QWM446" s="381"/>
      <c r="QWN446" s="381"/>
      <c r="QWO446" s="381"/>
      <c r="QWP446" s="381"/>
      <c r="QWQ446" s="381"/>
      <c r="QWR446" s="381"/>
      <c r="QWS446" s="381"/>
      <c r="QWT446" s="381"/>
      <c r="QWU446" s="381"/>
      <c r="QWV446" s="381"/>
      <c r="QWW446" s="381"/>
      <c r="QWX446" s="381"/>
      <c r="QWY446" s="381"/>
      <c r="QWZ446" s="381"/>
      <c r="QXA446" s="381"/>
      <c r="QXB446" s="381"/>
      <c r="QXC446" s="381"/>
      <c r="QXD446" s="381"/>
      <c r="QXE446" s="381"/>
      <c r="QXF446" s="381"/>
      <c r="QXG446" s="381"/>
      <c r="QXH446" s="381"/>
      <c r="QXI446" s="381"/>
      <c r="QXJ446" s="381"/>
      <c r="QXK446" s="381"/>
      <c r="QXL446" s="381"/>
      <c r="QXM446" s="381"/>
      <c r="QXN446" s="381"/>
      <c r="QXO446" s="381"/>
      <c r="QXP446" s="381"/>
      <c r="QXQ446" s="381"/>
      <c r="QXR446" s="381"/>
      <c r="QXS446" s="381"/>
      <c r="QXT446" s="381"/>
      <c r="QXU446" s="381"/>
      <c r="QXV446" s="381"/>
      <c r="QXW446" s="381"/>
      <c r="QXX446" s="381"/>
      <c r="QXY446" s="381"/>
      <c r="QXZ446" s="381"/>
      <c r="QYA446" s="381"/>
      <c r="QYB446" s="381"/>
      <c r="QYC446" s="381"/>
      <c r="QYD446" s="381"/>
      <c r="QYE446" s="381"/>
      <c r="QYF446" s="381"/>
      <c r="QYG446" s="381"/>
      <c r="QYH446" s="381"/>
      <c r="QYI446" s="381"/>
      <c r="QYJ446" s="381"/>
      <c r="QYK446" s="381"/>
      <c r="QYL446" s="381"/>
      <c r="QYM446" s="381"/>
      <c r="QYN446" s="381"/>
      <c r="QYO446" s="381"/>
      <c r="QYP446" s="381"/>
      <c r="QYQ446" s="381"/>
      <c r="QYR446" s="381"/>
      <c r="QYS446" s="381"/>
      <c r="QYT446" s="381"/>
      <c r="QYU446" s="381"/>
      <c r="QYV446" s="381"/>
      <c r="QYW446" s="381"/>
      <c r="QYX446" s="381"/>
      <c r="QYY446" s="381"/>
      <c r="QYZ446" s="381"/>
      <c r="QZA446" s="381"/>
      <c r="QZB446" s="381"/>
      <c r="QZC446" s="381"/>
      <c r="QZD446" s="381"/>
      <c r="QZE446" s="381"/>
      <c r="QZF446" s="381"/>
      <c r="QZG446" s="381"/>
      <c r="QZH446" s="381"/>
      <c r="QZI446" s="381"/>
      <c r="QZJ446" s="381"/>
      <c r="QZK446" s="381"/>
      <c r="QZL446" s="381"/>
      <c r="QZM446" s="381"/>
      <c r="QZN446" s="381"/>
      <c r="QZO446" s="381"/>
      <c r="QZP446" s="381"/>
      <c r="QZQ446" s="381"/>
      <c r="QZR446" s="381"/>
      <c r="QZS446" s="381"/>
      <c r="QZT446" s="381"/>
      <c r="QZU446" s="381"/>
      <c r="QZV446" s="381"/>
      <c r="QZW446" s="381"/>
      <c r="QZX446" s="381"/>
      <c r="QZY446" s="381"/>
      <c r="QZZ446" s="381"/>
      <c r="RAA446" s="381"/>
      <c r="RAB446" s="381"/>
      <c r="RAC446" s="381"/>
      <c r="RAD446" s="381"/>
      <c r="RAE446" s="381"/>
      <c r="RAF446" s="381"/>
      <c r="RAG446" s="381"/>
      <c r="RAH446" s="381"/>
      <c r="RAI446" s="381"/>
      <c r="RAJ446" s="381"/>
      <c r="RAK446" s="381"/>
      <c r="RAL446" s="381"/>
      <c r="RAM446" s="381"/>
      <c r="RAN446" s="381"/>
      <c r="RAO446" s="381"/>
      <c r="RAP446" s="381"/>
      <c r="RAQ446" s="381"/>
      <c r="RAR446" s="381"/>
      <c r="RAS446" s="381"/>
      <c r="RAT446" s="381"/>
      <c r="RAU446" s="381"/>
      <c r="RAV446" s="381"/>
      <c r="RAW446" s="381"/>
      <c r="RAX446" s="381"/>
      <c r="RAY446" s="381"/>
      <c r="RAZ446" s="381"/>
      <c r="RBA446" s="381"/>
      <c r="RBB446" s="381"/>
      <c r="RBC446" s="381"/>
      <c r="RBD446" s="381"/>
      <c r="RBE446" s="381"/>
      <c r="RBF446" s="381"/>
      <c r="RBG446" s="381"/>
      <c r="RBH446" s="381"/>
      <c r="RBI446" s="381"/>
      <c r="RBJ446" s="381"/>
      <c r="RBK446" s="381"/>
      <c r="RBL446" s="381"/>
      <c r="RBM446" s="381"/>
      <c r="RBN446" s="381"/>
      <c r="RBO446" s="381"/>
      <c r="RBP446" s="381"/>
      <c r="RBQ446" s="381"/>
      <c r="RBR446" s="381"/>
      <c r="RBS446" s="381"/>
      <c r="RBT446" s="381"/>
      <c r="RBU446" s="381"/>
      <c r="RBV446" s="381"/>
      <c r="RBW446" s="381"/>
      <c r="RBX446" s="381"/>
      <c r="RBY446" s="381"/>
      <c r="RBZ446" s="381"/>
      <c r="RCA446" s="381"/>
      <c r="RCB446" s="381"/>
      <c r="RCC446" s="381"/>
      <c r="RCD446" s="381"/>
      <c r="RCE446" s="381"/>
      <c r="RCF446" s="381"/>
      <c r="RCG446" s="381"/>
      <c r="RCH446" s="381"/>
      <c r="RCI446" s="381"/>
      <c r="RCJ446" s="381"/>
      <c r="RCK446" s="381"/>
      <c r="RCL446" s="381"/>
      <c r="RCM446" s="381"/>
      <c r="RCN446" s="381"/>
      <c r="RCO446" s="381"/>
      <c r="RCP446" s="381"/>
      <c r="RCQ446" s="381"/>
      <c r="RCR446" s="381"/>
      <c r="RCS446" s="381"/>
      <c r="RCT446" s="381"/>
      <c r="RCU446" s="381"/>
      <c r="RCV446" s="381"/>
      <c r="RCW446" s="381"/>
      <c r="RCX446" s="381"/>
      <c r="RCY446" s="381"/>
      <c r="RCZ446" s="381"/>
      <c r="RDA446" s="381"/>
      <c r="RDB446" s="381"/>
      <c r="RDC446" s="381"/>
      <c r="RDD446" s="381"/>
      <c r="RDE446" s="381"/>
      <c r="RDF446" s="381"/>
      <c r="RDG446" s="381"/>
      <c r="RDH446" s="381"/>
      <c r="RDI446" s="381"/>
      <c r="RDJ446" s="381"/>
      <c r="RDK446" s="381"/>
      <c r="RDL446" s="381"/>
      <c r="RDM446" s="381"/>
      <c r="RDN446" s="381"/>
      <c r="RDO446" s="381"/>
      <c r="RDP446" s="381"/>
      <c r="RDQ446" s="381"/>
      <c r="RDR446" s="381"/>
      <c r="RDS446" s="381"/>
      <c r="RDT446" s="381"/>
      <c r="RDU446" s="381"/>
      <c r="RDV446" s="381"/>
      <c r="RDW446" s="381"/>
      <c r="RDX446" s="381"/>
      <c r="RDY446" s="381"/>
      <c r="RDZ446" s="381"/>
      <c r="REA446" s="381"/>
      <c r="REB446" s="381"/>
      <c r="REC446" s="381"/>
      <c r="RED446" s="381"/>
      <c r="REE446" s="381"/>
      <c r="REF446" s="381"/>
      <c r="REG446" s="381"/>
      <c r="REH446" s="381"/>
      <c r="REI446" s="381"/>
      <c r="REJ446" s="381"/>
      <c r="REK446" s="381"/>
      <c r="REL446" s="381"/>
      <c r="REM446" s="381"/>
      <c r="REN446" s="381"/>
      <c r="REO446" s="381"/>
      <c r="REP446" s="381"/>
      <c r="REQ446" s="381"/>
      <c r="RER446" s="381"/>
      <c r="RES446" s="381"/>
      <c r="RET446" s="381"/>
      <c r="REU446" s="381"/>
      <c r="REV446" s="381"/>
      <c r="REW446" s="381"/>
      <c r="REX446" s="381"/>
      <c r="REY446" s="381"/>
      <c r="REZ446" s="381"/>
      <c r="RFA446" s="381"/>
      <c r="RFB446" s="381"/>
      <c r="RFC446" s="381"/>
      <c r="RFD446" s="381"/>
      <c r="RFE446" s="381"/>
      <c r="RFF446" s="381"/>
      <c r="RFG446" s="381"/>
      <c r="RFH446" s="381"/>
      <c r="RFI446" s="381"/>
      <c r="RFJ446" s="381"/>
      <c r="RFK446" s="381"/>
      <c r="RFL446" s="381"/>
      <c r="RFM446" s="381"/>
      <c r="RFN446" s="381"/>
      <c r="RFO446" s="381"/>
      <c r="RFP446" s="381"/>
      <c r="RFQ446" s="381"/>
      <c r="RFR446" s="381"/>
      <c r="RFS446" s="381"/>
      <c r="RFT446" s="381"/>
      <c r="RFU446" s="381"/>
      <c r="RFV446" s="381"/>
      <c r="RFW446" s="381"/>
      <c r="RFX446" s="381"/>
      <c r="RFY446" s="381"/>
      <c r="RFZ446" s="381"/>
      <c r="RGA446" s="381"/>
      <c r="RGB446" s="381"/>
      <c r="RGC446" s="381"/>
      <c r="RGD446" s="381"/>
      <c r="RGE446" s="381"/>
      <c r="RGF446" s="381"/>
      <c r="RGG446" s="381"/>
      <c r="RGH446" s="381"/>
      <c r="RGI446" s="381"/>
      <c r="RGJ446" s="381"/>
      <c r="RGK446" s="381"/>
      <c r="RGL446" s="381"/>
      <c r="RGM446" s="381"/>
      <c r="RGN446" s="381"/>
      <c r="RGO446" s="381"/>
      <c r="RGP446" s="381"/>
      <c r="RGQ446" s="381"/>
      <c r="RGR446" s="381"/>
      <c r="RGS446" s="381"/>
      <c r="RGT446" s="381"/>
      <c r="RGU446" s="381"/>
      <c r="RGV446" s="381"/>
      <c r="RGW446" s="381"/>
      <c r="RGX446" s="381"/>
      <c r="RGY446" s="381"/>
      <c r="RGZ446" s="381"/>
      <c r="RHA446" s="381"/>
      <c r="RHB446" s="381"/>
      <c r="RHC446" s="381"/>
      <c r="RHD446" s="381"/>
      <c r="RHE446" s="381"/>
      <c r="RHF446" s="381"/>
      <c r="RHG446" s="381"/>
      <c r="RHH446" s="381"/>
      <c r="RHI446" s="381"/>
      <c r="RHJ446" s="381"/>
      <c r="RHK446" s="381"/>
      <c r="RHL446" s="381"/>
      <c r="RHM446" s="381"/>
      <c r="RHN446" s="381"/>
      <c r="RHO446" s="381"/>
      <c r="RHP446" s="381"/>
      <c r="RHQ446" s="381"/>
      <c r="RHR446" s="381"/>
      <c r="RHS446" s="381"/>
      <c r="RHT446" s="381"/>
      <c r="RHU446" s="381"/>
      <c r="RHV446" s="381"/>
      <c r="RHW446" s="381"/>
      <c r="RHX446" s="381"/>
      <c r="RHY446" s="381"/>
      <c r="RHZ446" s="381"/>
      <c r="RIA446" s="381"/>
      <c r="RIB446" s="381"/>
      <c r="RIC446" s="381"/>
      <c r="RID446" s="381"/>
      <c r="RIE446" s="381"/>
      <c r="RIF446" s="381"/>
      <c r="RIG446" s="381"/>
      <c r="RIH446" s="381"/>
      <c r="RII446" s="381"/>
      <c r="RIJ446" s="381"/>
      <c r="RIK446" s="381"/>
      <c r="RIL446" s="381"/>
      <c r="RIM446" s="381"/>
      <c r="RIN446" s="381"/>
      <c r="RIO446" s="381"/>
      <c r="RIP446" s="381"/>
      <c r="RIQ446" s="381"/>
      <c r="RIR446" s="381"/>
      <c r="RIS446" s="381"/>
      <c r="RIT446" s="381"/>
      <c r="RIU446" s="381"/>
      <c r="RIV446" s="381"/>
      <c r="RIW446" s="381"/>
      <c r="RIX446" s="381"/>
      <c r="RIY446" s="381"/>
      <c r="RIZ446" s="381"/>
      <c r="RJA446" s="381"/>
      <c r="RJB446" s="381"/>
      <c r="RJC446" s="381"/>
      <c r="RJD446" s="381"/>
      <c r="RJE446" s="381"/>
      <c r="RJF446" s="381"/>
      <c r="RJG446" s="381"/>
      <c r="RJH446" s="381"/>
      <c r="RJI446" s="381"/>
      <c r="RJJ446" s="381"/>
      <c r="RJK446" s="381"/>
      <c r="RJL446" s="381"/>
      <c r="RJM446" s="381"/>
      <c r="RJN446" s="381"/>
      <c r="RJO446" s="381"/>
      <c r="RJP446" s="381"/>
      <c r="RJQ446" s="381"/>
      <c r="RJR446" s="381"/>
      <c r="RJS446" s="381"/>
      <c r="RJT446" s="381"/>
      <c r="RJU446" s="381"/>
      <c r="RJV446" s="381"/>
      <c r="RJW446" s="381"/>
      <c r="RJX446" s="381"/>
      <c r="RJY446" s="381"/>
      <c r="RJZ446" s="381"/>
      <c r="RKA446" s="381"/>
      <c r="RKB446" s="381"/>
      <c r="RKC446" s="381"/>
      <c r="RKD446" s="381"/>
      <c r="RKE446" s="381"/>
      <c r="RKF446" s="381"/>
      <c r="RKG446" s="381"/>
      <c r="RKH446" s="381"/>
      <c r="RKI446" s="381"/>
      <c r="RKJ446" s="381"/>
      <c r="RKK446" s="381"/>
      <c r="RKL446" s="381"/>
      <c r="RKM446" s="381"/>
      <c r="RKN446" s="381"/>
      <c r="RKO446" s="381"/>
      <c r="RKP446" s="381"/>
      <c r="RKQ446" s="381"/>
      <c r="RKR446" s="381"/>
      <c r="RKS446" s="381"/>
      <c r="RKT446" s="381"/>
      <c r="RKU446" s="381"/>
      <c r="RKV446" s="381"/>
      <c r="RKW446" s="381"/>
      <c r="RKX446" s="381"/>
      <c r="RKY446" s="381"/>
      <c r="RKZ446" s="381"/>
      <c r="RLA446" s="381"/>
      <c r="RLB446" s="381"/>
      <c r="RLC446" s="381"/>
      <c r="RLD446" s="381"/>
      <c r="RLE446" s="381"/>
      <c r="RLF446" s="381"/>
      <c r="RLG446" s="381"/>
      <c r="RLH446" s="381"/>
      <c r="RLI446" s="381"/>
      <c r="RLJ446" s="381"/>
      <c r="RLK446" s="381"/>
      <c r="RLL446" s="381"/>
      <c r="RLM446" s="381"/>
      <c r="RLN446" s="381"/>
      <c r="RLO446" s="381"/>
      <c r="RLP446" s="381"/>
      <c r="RLQ446" s="381"/>
      <c r="RLR446" s="381"/>
      <c r="RLS446" s="381"/>
      <c r="RLT446" s="381"/>
      <c r="RLU446" s="381"/>
      <c r="RLV446" s="381"/>
      <c r="RLW446" s="381"/>
      <c r="RLX446" s="381"/>
      <c r="RLY446" s="381"/>
      <c r="RLZ446" s="381"/>
      <c r="RMA446" s="381"/>
      <c r="RMB446" s="381"/>
      <c r="RMC446" s="381"/>
      <c r="RMD446" s="381"/>
      <c r="RME446" s="381"/>
      <c r="RMF446" s="381"/>
      <c r="RMG446" s="381"/>
      <c r="RMH446" s="381"/>
      <c r="RMI446" s="381"/>
      <c r="RMJ446" s="381"/>
      <c r="RMK446" s="381"/>
      <c r="RML446" s="381"/>
      <c r="RMM446" s="381"/>
      <c r="RMN446" s="381"/>
      <c r="RMO446" s="381"/>
      <c r="RMP446" s="381"/>
      <c r="RMQ446" s="381"/>
      <c r="RMR446" s="381"/>
      <c r="RMS446" s="381"/>
      <c r="RMT446" s="381"/>
      <c r="RMU446" s="381"/>
      <c r="RMV446" s="381"/>
      <c r="RMW446" s="381"/>
      <c r="RMX446" s="381"/>
      <c r="RMY446" s="381"/>
      <c r="RMZ446" s="381"/>
      <c r="RNA446" s="381"/>
      <c r="RNB446" s="381"/>
      <c r="RNC446" s="381"/>
      <c r="RND446" s="381"/>
      <c r="RNE446" s="381"/>
      <c r="RNF446" s="381"/>
      <c r="RNG446" s="381"/>
      <c r="RNH446" s="381"/>
      <c r="RNI446" s="381"/>
      <c r="RNJ446" s="381"/>
      <c r="RNK446" s="381"/>
      <c r="RNL446" s="381"/>
      <c r="RNM446" s="381"/>
      <c r="RNN446" s="381"/>
      <c r="RNO446" s="381"/>
      <c r="RNP446" s="381"/>
      <c r="RNQ446" s="381"/>
      <c r="RNR446" s="381"/>
      <c r="RNS446" s="381"/>
      <c r="RNT446" s="381"/>
      <c r="RNU446" s="381"/>
      <c r="RNV446" s="381"/>
      <c r="RNW446" s="381"/>
      <c r="RNX446" s="381"/>
      <c r="RNY446" s="381"/>
      <c r="RNZ446" s="381"/>
      <c r="ROA446" s="381"/>
      <c r="ROB446" s="381"/>
      <c r="ROC446" s="381"/>
      <c r="ROD446" s="381"/>
      <c r="ROE446" s="381"/>
      <c r="ROF446" s="381"/>
      <c r="ROG446" s="381"/>
      <c r="ROH446" s="381"/>
      <c r="ROI446" s="381"/>
      <c r="ROJ446" s="381"/>
      <c r="ROK446" s="381"/>
      <c r="ROL446" s="381"/>
      <c r="ROM446" s="381"/>
      <c r="RON446" s="381"/>
      <c r="ROO446" s="381"/>
      <c r="ROP446" s="381"/>
      <c r="ROQ446" s="381"/>
      <c r="ROR446" s="381"/>
      <c r="ROS446" s="381"/>
      <c r="ROT446" s="381"/>
      <c r="ROU446" s="381"/>
      <c r="ROV446" s="381"/>
      <c r="ROW446" s="381"/>
      <c r="ROX446" s="381"/>
      <c r="ROY446" s="381"/>
      <c r="ROZ446" s="381"/>
      <c r="RPA446" s="381"/>
      <c r="RPB446" s="381"/>
      <c r="RPC446" s="381"/>
      <c r="RPD446" s="381"/>
      <c r="RPE446" s="381"/>
      <c r="RPF446" s="381"/>
      <c r="RPG446" s="381"/>
      <c r="RPH446" s="381"/>
      <c r="RPI446" s="381"/>
      <c r="RPJ446" s="381"/>
      <c r="RPK446" s="381"/>
      <c r="RPL446" s="381"/>
      <c r="RPM446" s="381"/>
      <c r="RPN446" s="381"/>
      <c r="RPO446" s="381"/>
      <c r="RPP446" s="381"/>
      <c r="RPQ446" s="381"/>
      <c r="RPR446" s="381"/>
      <c r="RPS446" s="381"/>
      <c r="RPT446" s="381"/>
      <c r="RPU446" s="381"/>
      <c r="RPV446" s="381"/>
      <c r="RPW446" s="381"/>
      <c r="RPX446" s="381"/>
      <c r="RPY446" s="381"/>
      <c r="RPZ446" s="381"/>
      <c r="RQA446" s="381"/>
      <c r="RQB446" s="381"/>
      <c r="RQC446" s="381"/>
      <c r="RQD446" s="381"/>
      <c r="RQE446" s="381"/>
      <c r="RQF446" s="381"/>
      <c r="RQG446" s="381"/>
      <c r="RQH446" s="381"/>
      <c r="RQI446" s="381"/>
      <c r="RQJ446" s="381"/>
      <c r="RQK446" s="381"/>
      <c r="RQL446" s="381"/>
      <c r="RQM446" s="381"/>
      <c r="RQN446" s="381"/>
      <c r="RQO446" s="381"/>
      <c r="RQP446" s="381"/>
      <c r="RQQ446" s="381"/>
      <c r="RQR446" s="381"/>
      <c r="RQS446" s="381"/>
      <c r="RQT446" s="381"/>
      <c r="RQU446" s="381"/>
      <c r="RQV446" s="381"/>
      <c r="RQW446" s="381"/>
      <c r="RQX446" s="381"/>
      <c r="RQY446" s="381"/>
      <c r="RQZ446" s="381"/>
      <c r="RRA446" s="381"/>
      <c r="RRB446" s="381"/>
      <c r="RRC446" s="381"/>
      <c r="RRD446" s="381"/>
      <c r="RRE446" s="381"/>
      <c r="RRF446" s="381"/>
      <c r="RRG446" s="381"/>
      <c r="RRH446" s="381"/>
      <c r="RRI446" s="381"/>
      <c r="RRJ446" s="381"/>
      <c r="RRK446" s="381"/>
      <c r="RRL446" s="381"/>
      <c r="RRM446" s="381"/>
      <c r="RRN446" s="381"/>
      <c r="RRO446" s="381"/>
      <c r="RRP446" s="381"/>
      <c r="RRQ446" s="381"/>
      <c r="RRR446" s="381"/>
      <c r="RRS446" s="381"/>
      <c r="RRT446" s="381"/>
      <c r="RRU446" s="381"/>
      <c r="RRV446" s="381"/>
      <c r="RRW446" s="381"/>
      <c r="RRX446" s="381"/>
      <c r="RRY446" s="381"/>
      <c r="RRZ446" s="381"/>
      <c r="RSA446" s="381"/>
      <c r="RSB446" s="381"/>
      <c r="RSC446" s="381"/>
      <c r="RSD446" s="381"/>
      <c r="RSE446" s="381"/>
      <c r="RSF446" s="381"/>
      <c r="RSG446" s="381"/>
      <c r="RSH446" s="381"/>
      <c r="RSI446" s="381"/>
      <c r="RSJ446" s="381"/>
      <c r="RSK446" s="381"/>
      <c r="RSL446" s="381"/>
      <c r="RSM446" s="381"/>
      <c r="RSN446" s="381"/>
      <c r="RSO446" s="381"/>
      <c r="RSP446" s="381"/>
      <c r="RSQ446" s="381"/>
      <c r="RSR446" s="381"/>
      <c r="RSS446" s="381"/>
      <c r="RST446" s="381"/>
      <c r="RSU446" s="381"/>
      <c r="RSV446" s="381"/>
      <c r="RSW446" s="381"/>
      <c r="RSX446" s="381"/>
      <c r="RSY446" s="381"/>
      <c r="RSZ446" s="381"/>
      <c r="RTA446" s="381"/>
      <c r="RTB446" s="381"/>
      <c r="RTC446" s="381"/>
      <c r="RTD446" s="381"/>
      <c r="RTE446" s="381"/>
      <c r="RTF446" s="381"/>
      <c r="RTG446" s="381"/>
      <c r="RTH446" s="381"/>
      <c r="RTI446" s="381"/>
      <c r="RTJ446" s="381"/>
      <c r="RTK446" s="381"/>
      <c r="RTL446" s="381"/>
      <c r="RTM446" s="381"/>
      <c r="RTN446" s="381"/>
      <c r="RTO446" s="381"/>
      <c r="RTP446" s="381"/>
      <c r="RTQ446" s="381"/>
      <c r="RTR446" s="381"/>
      <c r="RTS446" s="381"/>
      <c r="RTT446" s="381"/>
      <c r="RTU446" s="381"/>
      <c r="RTV446" s="381"/>
      <c r="RTW446" s="381"/>
      <c r="RTX446" s="381"/>
      <c r="RTY446" s="381"/>
      <c r="RTZ446" s="381"/>
      <c r="RUA446" s="381"/>
      <c r="RUB446" s="381"/>
      <c r="RUC446" s="381"/>
      <c r="RUD446" s="381"/>
      <c r="RUE446" s="381"/>
      <c r="RUF446" s="381"/>
      <c r="RUG446" s="381"/>
      <c r="RUH446" s="381"/>
      <c r="RUI446" s="381"/>
      <c r="RUJ446" s="381"/>
      <c r="RUK446" s="381"/>
      <c r="RUL446" s="381"/>
      <c r="RUM446" s="381"/>
      <c r="RUN446" s="381"/>
      <c r="RUO446" s="381"/>
      <c r="RUP446" s="381"/>
      <c r="RUQ446" s="381"/>
      <c r="RUR446" s="381"/>
      <c r="RUS446" s="381"/>
      <c r="RUT446" s="381"/>
      <c r="RUU446" s="381"/>
      <c r="RUV446" s="381"/>
      <c r="RUW446" s="381"/>
      <c r="RUX446" s="381"/>
      <c r="RUY446" s="381"/>
      <c r="RUZ446" s="381"/>
      <c r="RVA446" s="381"/>
      <c r="RVB446" s="381"/>
      <c r="RVC446" s="381"/>
      <c r="RVD446" s="381"/>
      <c r="RVE446" s="381"/>
      <c r="RVF446" s="381"/>
      <c r="RVG446" s="381"/>
      <c r="RVH446" s="381"/>
      <c r="RVI446" s="381"/>
      <c r="RVJ446" s="381"/>
      <c r="RVK446" s="381"/>
      <c r="RVL446" s="381"/>
      <c r="RVM446" s="381"/>
      <c r="RVN446" s="381"/>
      <c r="RVO446" s="381"/>
      <c r="RVP446" s="381"/>
      <c r="RVQ446" s="381"/>
      <c r="RVR446" s="381"/>
      <c r="RVS446" s="381"/>
      <c r="RVT446" s="381"/>
      <c r="RVU446" s="381"/>
      <c r="RVV446" s="381"/>
      <c r="RVW446" s="381"/>
      <c r="RVX446" s="381"/>
      <c r="RVY446" s="381"/>
      <c r="RVZ446" s="381"/>
      <c r="RWA446" s="381"/>
      <c r="RWB446" s="381"/>
      <c r="RWC446" s="381"/>
      <c r="RWD446" s="381"/>
      <c r="RWE446" s="381"/>
      <c r="RWF446" s="381"/>
      <c r="RWG446" s="381"/>
      <c r="RWH446" s="381"/>
      <c r="RWI446" s="381"/>
      <c r="RWJ446" s="381"/>
      <c r="RWK446" s="381"/>
      <c r="RWL446" s="381"/>
      <c r="RWM446" s="381"/>
      <c r="RWN446" s="381"/>
      <c r="RWO446" s="381"/>
      <c r="RWP446" s="381"/>
      <c r="RWQ446" s="381"/>
      <c r="RWR446" s="381"/>
      <c r="RWS446" s="381"/>
      <c r="RWT446" s="381"/>
      <c r="RWU446" s="381"/>
      <c r="RWV446" s="381"/>
      <c r="RWW446" s="381"/>
      <c r="RWX446" s="381"/>
      <c r="RWY446" s="381"/>
      <c r="RWZ446" s="381"/>
      <c r="RXA446" s="381"/>
      <c r="RXB446" s="381"/>
      <c r="RXC446" s="381"/>
      <c r="RXD446" s="381"/>
      <c r="RXE446" s="381"/>
      <c r="RXF446" s="381"/>
      <c r="RXG446" s="381"/>
      <c r="RXH446" s="381"/>
      <c r="RXI446" s="381"/>
      <c r="RXJ446" s="381"/>
      <c r="RXK446" s="381"/>
      <c r="RXL446" s="381"/>
      <c r="RXM446" s="381"/>
      <c r="RXN446" s="381"/>
      <c r="RXO446" s="381"/>
      <c r="RXP446" s="381"/>
      <c r="RXQ446" s="381"/>
      <c r="RXR446" s="381"/>
      <c r="RXS446" s="381"/>
      <c r="RXT446" s="381"/>
      <c r="RXU446" s="381"/>
      <c r="RXV446" s="381"/>
      <c r="RXW446" s="381"/>
      <c r="RXX446" s="381"/>
      <c r="RXY446" s="381"/>
      <c r="RXZ446" s="381"/>
      <c r="RYA446" s="381"/>
      <c r="RYB446" s="381"/>
      <c r="RYC446" s="381"/>
      <c r="RYD446" s="381"/>
      <c r="RYE446" s="381"/>
      <c r="RYF446" s="381"/>
      <c r="RYG446" s="381"/>
      <c r="RYH446" s="381"/>
      <c r="RYI446" s="381"/>
      <c r="RYJ446" s="381"/>
      <c r="RYK446" s="381"/>
      <c r="RYL446" s="381"/>
      <c r="RYM446" s="381"/>
      <c r="RYN446" s="381"/>
      <c r="RYO446" s="381"/>
      <c r="RYP446" s="381"/>
      <c r="RYQ446" s="381"/>
      <c r="RYR446" s="381"/>
      <c r="RYS446" s="381"/>
      <c r="RYT446" s="381"/>
      <c r="RYU446" s="381"/>
      <c r="RYV446" s="381"/>
      <c r="RYW446" s="381"/>
      <c r="RYX446" s="381"/>
      <c r="RYY446" s="381"/>
      <c r="RYZ446" s="381"/>
      <c r="RZA446" s="381"/>
      <c r="RZB446" s="381"/>
      <c r="RZC446" s="381"/>
      <c r="RZD446" s="381"/>
      <c r="RZE446" s="381"/>
      <c r="RZF446" s="381"/>
      <c r="RZG446" s="381"/>
      <c r="RZH446" s="381"/>
      <c r="RZI446" s="381"/>
      <c r="RZJ446" s="381"/>
      <c r="RZK446" s="381"/>
      <c r="RZL446" s="381"/>
      <c r="RZM446" s="381"/>
      <c r="RZN446" s="381"/>
      <c r="RZO446" s="381"/>
      <c r="RZP446" s="381"/>
      <c r="RZQ446" s="381"/>
      <c r="RZR446" s="381"/>
      <c r="RZS446" s="381"/>
      <c r="RZT446" s="381"/>
      <c r="RZU446" s="381"/>
      <c r="RZV446" s="381"/>
      <c r="RZW446" s="381"/>
      <c r="RZX446" s="381"/>
      <c r="RZY446" s="381"/>
      <c r="RZZ446" s="381"/>
      <c r="SAA446" s="381"/>
      <c r="SAB446" s="381"/>
      <c r="SAC446" s="381"/>
      <c r="SAD446" s="381"/>
      <c r="SAE446" s="381"/>
      <c r="SAF446" s="381"/>
      <c r="SAG446" s="381"/>
      <c r="SAH446" s="381"/>
      <c r="SAI446" s="381"/>
      <c r="SAJ446" s="381"/>
      <c r="SAK446" s="381"/>
      <c r="SAL446" s="381"/>
      <c r="SAM446" s="381"/>
      <c r="SAN446" s="381"/>
      <c r="SAO446" s="381"/>
      <c r="SAP446" s="381"/>
      <c r="SAQ446" s="381"/>
      <c r="SAR446" s="381"/>
      <c r="SAS446" s="381"/>
      <c r="SAT446" s="381"/>
      <c r="SAU446" s="381"/>
      <c r="SAV446" s="381"/>
      <c r="SAW446" s="381"/>
      <c r="SAX446" s="381"/>
      <c r="SAY446" s="381"/>
      <c r="SAZ446" s="381"/>
      <c r="SBA446" s="381"/>
      <c r="SBB446" s="381"/>
      <c r="SBC446" s="381"/>
      <c r="SBD446" s="381"/>
      <c r="SBE446" s="381"/>
      <c r="SBF446" s="381"/>
      <c r="SBG446" s="381"/>
      <c r="SBH446" s="381"/>
      <c r="SBI446" s="381"/>
      <c r="SBJ446" s="381"/>
      <c r="SBK446" s="381"/>
      <c r="SBL446" s="381"/>
      <c r="SBM446" s="381"/>
      <c r="SBN446" s="381"/>
      <c r="SBO446" s="381"/>
      <c r="SBP446" s="381"/>
      <c r="SBQ446" s="381"/>
      <c r="SBR446" s="381"/>
      <c r="SBS446" s="381"/>
      <c r="SBT446" s="381"/>
      <c r="SBU446" s="381"/>
      <c r="SBV446" s="381"/>
      <c r="SBW446" s="381"/>
      <c r="SBX446" s="381"/>
      <c r="SBY446" s="381"/>
      <c r="SBZ446" s="381"/>
      <c r="SCA446" s="381"/>
      <c r="SCB446" s="381"/>
      <c r="SCC446" s="381"/>
      <c r="SCD446" s="381"/>
      <c r="SCE446" s="381"/>
      <c r="SCF446" s="381"/>
      <c r="SCG446" s="381"/>
      <c r="SCH446" s="381"/>
      <c r="SCI446" s="381"/>
      <c r="SCJ446" s="381"/>
      <c r="SCK446" s="381"/>
      <c r="SCL446" s="381"/>
      <c r="SCM446" s="381"/>
      <c r="SCN446" s="381"/>
      <c r="SCO446" s="381"/>
      <c r="SCP446" s="381"/>
      <c r="SCQ446" s="381"/>
      <c r="SCR446" s="381"/>
      <c r="SCS446" s="381"/>
      <c r="SCT446" s="381"/>
      <c r="SCU446" s="381"/>
      <c r="SCV446" s="381"/>
      <c r="SCW446" s="381"/>
      <c r="SCX446" s="381"/>
      <c r="SCY446" s="381"/>
      <c r="SCZ446" s="381"/>
      <c r="SDA446" s="381"/>
      <c r="SDB446" s="381"/>
      <c r="SDC446" s="381"/>
      <c r="SDD446" s="381"/>
      <c r="SDE446" s="381"/>
      <c r="SDF446" s="381"/>
      <c r="SDG446" s="381"/>
      <c r="SDH446" s="381"/>
      <c r="SDI446" s="381"/>
      <c r="SDJ446" s="381"/>
      <c r="SDK446" s="381"/>
      <c r="SDL446" s="381"/>
      <c r="SDM446" s="381"/>
      <c r="SDN446" s="381"/>
      <c r="SDO446" s="381"/>
      <c r="SDP446" s="381"/>
      <c r="SDQ446" s="381"/>
      <c r="SDR446" s="381"/>
      <c r="SDS446" s="381"/>
      <c r="SDT446" s="381"/>
      <c r="SDU446" s="381"/>
      <c r="SDV446" s="381"/>
      <c r="SDW446" s="381"/>
      <c r="SDX446" s="381"/>
      <c r="SDY446" s="381"/>
      <c r="SDZ446" s="381"/>
      <c r="SEA446" s="381"/>
      <c r="SEB446" s="381"/>
      <c r="SEC446" s="381"/>
      <c r="SED446" s="381"/>
      <c r="SEE446" s="381"/>
      <c r="SEF446" s="381"/>
      <c r="SEG446" s="381"/>
      <c r="SEH446" s="381"/>
      <c r="SEI446" s="381"/>
      <c r="SEJ446" s="381"/>
      <c r="SEK446" s="381"/>
      <c r="SEL446" s="381"/>
      <c r="SEM446" s="381"/>
      <c r="SEN446" s="381"/>
      <c r="SEO446" s="381"/>
      <c r="SEP446" s="381"/>
      <c r="SEQ446" s="381"/>
      <c r="SER446" s="381"/>
      <c r="SES446" s="381"/>
      <c r="SET446" s="381"/>
      <c r="SEU446" s="381"/>
      <c r="SEV446" s="381"/>
      <c r="SEW446" s="381"/>
      <c r="SEX446" s="381"/>
      <c r="SEY446" s="381"/>
      <c r="SEZ446" s="381"/>
      <c r="SFA446" s="381"/>
      <c r="SFB446" s="381"/>
      <c r="SFC446" s="381"/>
      <c r="SFD446" s="381"/>
      <c r="SFE446" s="381"/>
      <c r="SFF446" s="381"/>
      <c r="SFG446" s="381"/>
      <c r="SFH446" s="381"/>
      <c r="SFI446" s="381"/>
      <c r="SFJ446" s="381"/>
      <c r="SFK446" s="381"/>
      <c r="SFL446" s="381"/>
      <c r="SFM446" s="381"/>
      <c r="SFN446" s="381"/>
      <c r="SFO446" s="381"/>
      <c r="SFP446" s="381"/>
      <c r="SFQ446" s="381"/>
      <c r="SFR446" s="381"/>
      <c r="SFS446" s="381"/>
      <c r="SFT446" s="381"/>
      <c r="SFU446" s="381"/>
      <c r="SFV446" s="381"/>
      <c r="SFW446" s="381"/>
      <c r="SFX446" s="381"/>
      <c r="SFY446" s="381"/>
      <c r="SFZ446" s="381"/>
      <c r="SGA446" s="381"/>
      <c r="SGB446" s="381"/>
      <c r="SGC446" s="381"/>
      <c r="SGD446" s="381"/>
      <c r="SGE446" s="381"/>
      <c r="SGF446" s="381"/>
      <c r="SGG446" s="381"/>
      <c r="SGH446" s="381"/>
      <c r="SGI446" s="381"/>
      <c r="SGJ446" s="381"/>
      <c r="SGK446" s="381"/>
      <c r="SGL446" s="381"/>
      <c r="SGM446" s="381"/>
      <c r="SGN446" s="381"/>
      <c r="SGO446" s="381"/>
      <c r="SGP446" s="381"/>
      <c r="SGQ446" s="381"/>
      <c r="SGR446" s="381"/>
      <c r="SGS446" s="381"/>
      <c r="SGT446" s="381"/>
      <c r="SGU446" s="381"/>
      <c r="SGV446" s="381"/>
      <c r="SGW446" s="381"/>
      <c r="SGX446" s="381"/>
      <c r="SGY446" s="381"/>
      <c r="SGZ446" s="381"/>
      <c r="SHA446" s="381"/>
      <c r="SHB446" s="381"/>
      <c r="SHC446" s="381"/>
      <c r="SHD446" s="381"/>
      <c r="SHE446" s="381"/>
      <c r="SHF446" s="381"/>
      <c r="SHG446" s="381"/>
      <c r="SHH446" s="381"/>
      <c r="SHI446" s="381"/>
      <c r="SHJ446" s="381"/>
      <c r="SHK446" s="381"/>
      <c r="SHL446" s="381"/>
      <c r="SHM446" s="381"/>
      <c r="SHN446" s="381"/>
      <c r="SHO446" s="381"/>
      <c r="SHP446" s="381"/>
      <c r="SHQ446" s="381"/>
      <c r="SHR446" s="381"/>
      <c r="SHS446" s="381"/>
      <c r="SHT446" s="381"/>
      <c r="SHU446" s="381"/>
      <c r="SHV446" s="381"/>
      <c r="SHW446" s="381"/>
      <c r="SHX446" s="381"/>
      <c r="SHY446" s="381"/>
      <c r="SHZ446" s="381"/>
      <c r="SIA446" s="381"/>
      <c r="SIB446" s="381"/>
      <c r="SIC446" s="381"/>
      <c r="SID446" s="381"/>
      <c r="SIE446" s="381"/>
      <c r="SIF446" s="381"/>
      <c r="SIG446" s="381"/>
      <c r="SIH446" s="381"/>
      <c r="SII446" s="381"/>
      <c r="SIJ446" s="381"/>
      <c r="SIK446" s="381"/>
      <c r="SIL446" s="381"/>
      <c r="SIM446" s="381"/>
      <c r="SIN446" s="381"/>
      <c r="SIO446" s="381"/>
      <c r="SIP446" s="381"/>
      <c r="SIQ446" s="381"/>
      <c r="SIR446" s="381"/>
      <c r="SIS446" s="381"/>
      <c r="SIT446" s="381"/>
      <c r="SIU446" s="381"/>
      <c r="SIV446" s="381"/>
      <c r="SIW446" s="381"/>
      <c r="SIX446" s="381"/>
      <c r="SIY446" s="381"/>
      <c r="SIZ446" s="381"/>
      <c r="SJA446" s="381"/>
      <c r="SJB446" s="381"/>
      <c r="SJC446" s="381"/>
      <c r="SJD446" s="381"/>
      <c r="SJE446" s="381"/>
      <c r="SJF446" s="381"/>
      <c r="SJG446" s="381"/>
      <c r="SJH446" s="381"/>
      <c r="SJI446" s="381"/>
      <c r="SJJ446" s="381"/>
      <c r="SJK446" s="381"/>
      <c r="SJL446" s="381"/>
      <c r="SJM446" s="381"/>
      <c r="SJN446" s="381"/>
      <c r="SJO446" s="381"/>
      <c r="SJP446" s="381"/>
      <c r="SJQ446" s="381"/>
      <c r="SJR446" s="381"/>
      <c r="SJS446" s="381"/>
      <c r="SJT446" s="381"/>
      <c r="SJU446" s="381"/>
      <c r="SJV446" s="381"/>
      <c r="SJW446" s="381"/>
      <c r="SJX446" s="381"/>
      <c r="SJY446" s="381"/>
      <c r="SJZ446" s="381"/>
      <c r="SKA446" s="381"/>
      <c r="SKB446" s="381"/>
      <c r="SKC446" s="381"/>
      <c r="SKD446" s="381"/>
      <c r="SKE446" s="381"/>
      <c r="SKF446" s="381"/>
      <c r="SKG446" s="381"/>
      <c r="SKH446" s="381"/>
      <c r="SKI446" s="381"/>
      <c r="SKJ446" s="381"/>
      <c r="SKK446" s="381"/>
      <c r="SKL446" s="381"/>
      <c r="SKM446" s="381"/>
      <c r="SKN446" s="381"/>
      <c r="SKO446" s="381"/>
      <c r="SKP446" s="381"/>
      <c r="SKQ446" s="381"/>
      <c r="SKR446" s="381"/>
      <c r="SKS446" s="381"/>
      <c r="SKT446" s="381"/>
      <c r="SKU446" s="381"/>
      <c r="SKV446" s="381"/>
      <c r="SKW446" s="381"/>
      <c r="SKX446" s="381"/>
      <c r="SKY446" s="381"/>
      <c r="SKZ446" s="381"/>
      <c r="SLA446" s="381"/>
      <c r="SLB446" s="381"/>
      <c r="SLC446" s="381"/>
      <c r="SLD446" s="381"/>
      <c r="SLE446" s="381"/>
      <c r="SLF446" s="381"/>
      <c r="SLG446" s="381"/>
      <c r="SLH446" s="381"/>
      <c r="SLI446" s="381"/>
      <c r="SLJ446" s="381"/>
      <c r="SLK446" s="381"/>
      <c r="SLL446" s="381"/>
      <c r="SLM446" s="381"/>
      <c r="SLN446" s="381"/>
      <c r="SLO446" s="381"/>
      <c r="SLP446" s="381"/>
      <c r="SLQ446" s="381"/>
      <c r="SLR446" s="381"/>
      <c r="SLS446" s="381"/>
      <c r="SLT446" s="381"/>
      <c r="SLU446" s="381"/>
      <c r="SLV446" s="381"/>
      <c r="SLW446" s="381"/>
      <c r="SLX446" s="381"/>
      <c r="SLY446" s="381"/>
      <c r="SLZ446" s="381"/>
      <c r="SMA446" s="381"/>
      <c r="SMB446" s="381"/>
      <c r="SMC446" s="381"/>
      <c r="SMD446" s="381"/>
      <c r="SME446" s="381"/>
      <c r="SMF446" s="381"/>
      <c r="SMG446" s="381"/>
      <c r="SMH446" s="381"/>
      <c r="SMI446" s="381"/>
      <c r="SMJ446" s="381"/>
      <c r="SMK446" s="381"/>
      <c r="SML446" s="381"/>
      <c r="SMM446" s="381"/>
      <c r="SMN446" s="381"/>
      <c r="SMO446" s="381"/>
      <c r="SMP446" s="381"/>
      <c r="SMQ446" s="381"/>
      <c r="SMR446" s="381"/>
      <c r="SMS446" s="381"/>
      <c r="SMT446" s="381"/>
      <c r="SMU446" s="381"/>
      <c r="SMV446" s="381"/>
      <c r="SMW446" s="381"/>
      <c r="SMX446" s="381"/>
      <c r="SMY446" s="381"/>
      <c r="SMZ446" s="381"/>
      <c r="SNA446" s="381"/>
      <c r="SNB446" s="381"/>
      <c r="SNC446" s="381"/>
      <c r="SND446" s="381"/>
      <c r="SNE446" s="381"/>
      <c r="SNF446" s="381"/>
      <c r="SNG446" s="381"/>
      <c r="SNH446" s="381"/>
      <c r="SNI446" s="381"/>
      <c r="SNJ446" s="381"/>
      <c r="SNK446" s="381"/>
      <c r="SNL446" s="381"/>
      <c r="SNM446" s="381"/>
      <c r="SNN446" s="381"/>
      <c r="SNO446" s="381"/>
      <c r="SNP446" s="381"/>
      <c r="SNQ446" s="381"/>
      <c r="SNR446" s="381"/>
      <c r="SNS446" s="381"/>
      <c r="SNT446" s="381"/>
      <c r="SNU446" s="381"/>
      <c r="SNV446" s="381"/>
      <c r="SNW446" s="381"/>
      <c r="SNX446" s="381"/>
      <c r="SNY446" s="381"/>
      <c r="SNZ446" s="381"/>
      <c r="SOA446" s="381"/>
      <c r="SOB446" s="381"/>
      <c r="SOC446" s="381"/>
      <c r="SOD446" s="381"/>
      <c r="SOE446" s="381"/>
      <c r="SOF446" s="381"/>
      <c r="SOG446" s="381"/>
      <c r="SOH446" s="381"/>
      <c r="SOI446" s="381"/>
      <c r="SOJ446" s="381"/>
      <c r="SOK446" s="381"/>
      <c r="SOL446" s="381"/>
      <c r="SOM446" s="381"/>
      <c r="SON446" s="381"/>
      <c r="SOO446" s="381"/>
      <c r="SOP446" s="381"/>
      <c r="SOQ446" s="381"/>
      <c r="SOR446" s="381"/>
      <c r="SOS446" s="381"/>
      <c r="SOT446" s="381"/>
      <c r="SOU446" s="381"/>
      <c r="SOV446" s="381"/>
      <c r="SOW446" s="381"/>
      <c r="SOX446" s="381"/>
      <c r="SOY446" s="381"/>
      <c r="SOZ446" s="381"/>
      <c r="SPA446" s="381"/>
      <c r="SPB446" s="381"/>
      <c r="SPC446" s="381"/>
      <c r="SPD446" s="381"/>
      <c r="SPE446" s="381"/>
      <c r="SPF446" s="381"/>
      <c r="SPG446" s="381"/>
      <c r="SPH446" s="381"/>
      <c r="SPI446" s="381"/>
      <c r="SPJ446" s="381"/>
      <c r="SPK446" s="381"/>
      <c r="SPL446" s="381"/>
      <c r="SPM446" s="381"/>
      <c r="SPN446" s="381"/>
      <c r="SPO446" s="381"/>
      <c r="SPP446" s="381"/>
      <c r="SPQ446" s="381"/>
      <c r="SPR446" s="381"/>
      <c r="SPS446" s="381"/>
      <c r="SPT446" s="381"/>
      <c r="SPU446" s="381"/>
      <c r="SPV446" s="381"/>
      <c r="SPW446" s="381"/>
      <c r="SPX446" s="381"/>
      <c r="SPY446" s="381"/>
      <c r="SPZ446" s="381"/>
      <c r="SQA446" s="381"/>
      <c r="SQB446" s="381"/>
      <c r="SQC446" s="381"/>
      <c r="SQD446" s="381"/>
      <c r="SQE446" s="381"/>
      <c r="SQF446" s="381"/>
      <c r="SQG446" s="381"/>
      <c r="SQH446" s="381"/>
      <c r="SQI446" s="381"/>
      <c r="SQJ446" s="381"/>
      <c r="SQK446" s="381"/>
      <c r="SQL446" s="381"/>
      <c r="SQM446" s="381"/>
      <c r="SQN446" s="381"/>
      <c r="SQO446" s="381"/>
      <c r="SQP446" s="381"/>
      <c r="SQQ446" s="381"/>
      <c r="SQR446" s="381"/>
      <c r="SQS446" s="381"/>
      <c r="SQT446" s="381"/>
      <c r="SQU446" s="381"/>
      <c r="SQV446" s="381"/>
      <c r="SQW446" s="381"/>
      <c r="SQX446" s="381"/>
      <c r="SQY446" s="381"/>
      <c r="SQZ446" s="381"/>
      <c r="SRA446" s="381"/>
      <c r="SRB446" s="381"/>
      <c r="SRC446" s="381"/>
      <c r="SRD446" s="381"/>
      <c r="SRE446" s="381"/>
      <c r="SRF446" s="381"/>
      <c r="SRG446" s="381"/>
      <c r="SRH446" s="381"/>
      <c r="SRI446" s="381"/>
      <c r="SRJ446" s="381"/>
      <c r="SRK446" s="381"/>
      <c r="SRL446" s="381"/>
      <c r="SRM446" s="381"/>
      <c r="SRN446" s="381"/>
      <c r="SRO446" s="381"/>
      <c r="SRP446" s="381"/>
      <c r="SRQ446" s="381"/>
      <c r="SRR446" s="381"/>
      <c r="SRS446" s="381"/>
      <c r="SRT446" s="381"/>
      <c r="SRU446" s="381"/>
      <c r="SRV446" s="381"/>
      <c r="SRW446" s="381"/>
      <c r="SRX446" s="381"/>
      <c r="SRY446" s="381"/>
      <c r="SRZ446" s="381"/>
      <c r="SSA446" s="381"/>
      <c r="SSB446" s="381"/>
      <c r="SSC446" s="381"/>
      <c r="SSD446" s="381"/>
      <c r="SSE446" s="381"/>
      <c r="SSF446" s="381"/>
      <c r="SSG446" s="381"/>
      <c r="SSH446" s="381"/>
      <c r="SSI446" s="381"/>
      <c r="SSJ446" s="381"/>
      <c r="SSK446" s="381"/>
      <c r="SSL446" s="381"/>
      <c r="SSM446" s="381"/>
      <c r="SSN446" s="381"/>
      <c r="SSO446" s="381"/>
      <c r="SSP446" s="381"/>
      <c r="SSQ446" s="381"/>
      <c r="SSR446" s="381"/>
      <c r="SSS446" s="381"/>
      <c r="SST446" s="381"/>
      <c r="SSU446" s="381"/>
      <c r="SSV446" s="381"/>
      <c r="SSW446" s="381"/>
      <c r="SSX446" s="381"/>
      <c r="SSY446" s="381"/>
      <c r="SSZ446" s="381"/>
      <c r="STA446" s="381"/>
      <c r="STB446" s="381"/>
      <c r="STC446" s="381"/>
      <c r="STD446" s="381"/>
      <c r="STE446" s="381"/>
      <c r="STF446" s="381"/>
      <c r="STG446" s="381"/>
      <c r="STH446" s="381"/>
      <c r="STI446" s="381"/>
      <c r="STJ446" s="381"/>
      <c r="STK446" s="381"/>
      <c r="STL446" s="381"/>
      <c r="STM446" s="381"/>
      <c r="STN446" s="381"/>
      <c r="STO446" s="381"/>
      <c r="STP446" s="381"/>
      <c r="STQ446" s="381"/>
      <c r="STR446" s="381"/>
      <c r="STS446" s="381"/>
      <c r="STT446" s="381"/>
      <c r="STU446" s="381"/>
      <c r="STV446" s="381"/>
      <c r="STW446" s="381"/>
      <c r="STX446" s="381"/>
      <c r="STY446" s="381"/>
      <c r="STZ446" s="381"/>
      <c r="SUA446" s="381"/>
      <c r="SUB446" s="381"/>
      <c r="SUC446" s="381"/>
      <c r="SUD446" s="381"/>
      <c r="SUE446" s="381"/>
      <c r="SUF446" s="381"/>
      <c r="SUG446" s="381"/>
      <c r="SUH446" s="381"/>
      <c r="SUI446" s="381"/>
      <c r="SUJ446" s="381"/>
      <c r="SUK446" s="381"/>
      <c r="SUL446" s="381"/>
      <c r="SUM446" s="381"/>
      <c r="SUN446" s="381"/>
      <c r="SUO446" s="381"/>
      <c r="SUP446" s="381"/>
      <c r="SUQ446" s="381"/>
      <c r="SUR446" s="381"/>
      <c r="SUS446" s="381"/>
      <c r="SUT446" s="381"/>
      <c r="SUU446" s="381"/>
      <c r="SUV446" s="381"/>
      <c r="SUW446" s="381"/>
      <c r="SUX446" s="381"/>
      <c r="SUY446" s="381"/>
      <c r="SUZ446" s="381"/>
      <c r="SVA446" s="381"/>
      <c r="SVB446" s="381"/>
      <c r="SVC446" s="381"/>
      <c r="SVD446" s="381"/>
      <c r="SVE446" s="381"/>
      <c r="SVF446" s="381"/>
      <c r="SVG446" s="381"/>
      <c r="SVH446" s="381"/>
      <c r="SVI446" s="381"/>
      <c r="SVJ446" s="381"/>
      <c r="SVK446" s="381"/>
      <c r="SVL446" s="381"/>
      <c r="SVM446" s="381"/>
      <c r="SVN446" s="381"/>
      <c r="SVO446" s="381"/>
      <c r="SVP446" s="381"/>
      <c r="SVQ446" s="381"/>
      <c r="SVR446" s="381"/>
      <c r="SVS446" s="381"/>
      <c r="SVT446" s="381"/>
      <c r="SVU446" s="381"/>
      <c r="SVV446" s="381"/>
      <c r="SVW446" s="381"/>
      <c r="SVX446" s="381"/>
      <c r="SVY446" s="381"/>
      <c r="SVZ446" s="381"/>
      <c r="SWA446" s="381"/>
      <c r="SWB446" s="381"/>
      <c r="SWC446" s="381"/>
      <c r="SWD446" s="381"/>
      <c r="SWE446" s="381"/>
      <c r="SWF446" s="381"/>
      <c r="SWG446" s="381"/>
      <c r="SWH446" s="381"/>
      <c r="SWI446" s="381"/>
      <c r="SWJ446" s="381"/>
      <c r="SWK446" s="381"/>
      <c r="SWL446" s="381"/>
      <c r="SWM446" s="381"/>
      <c r="SWN446" s="381"/>
      <c r="SWO446" s="381"/>
      <c r="SWP446" s="381"/>
      <c r="SWQ446" s="381"/>
      <c r="SWR446" s="381"/>
      <c r="SWS446" s="381"/>
      <c r="SWT446" s="381"/>
      <c r="SWU446" s="381"/>
      <c r="SWV446" s="381"/>
      <c r="SWW446" s="381"/>
      <c r="SWX446" s="381"/>
      <c r="SWY446" s="381"/>
      <c r="SWZ446" s="381"/>
      <c r="SXA446" s="381"/>
      <c r="SXB446" s="381"/>
      <c r="SXC446" s="381"/>
      <c r="SXD446" s="381"/>
      <c r="SXE446" s="381"/>
      <c r="SXF446" s="381"/>
      <c r="SXG446" s="381"/>
      <c r="SXH446" s="381"/>
      <c r="SXI446" s="381"/>
      <c r="SXJ446" s="381"/>
      <c r="SXK446" s="381"/>
      <c r="SXL446" s="381"/>
      <c r="SXM446" s="381"/>
      <c r="SXN446" s="381"/>
      <c r="SXO446" s="381"/>
      <c r="SXP446" s="381"/>
      <c r="SXQ446" s="381"/>
      <c r="SXR446" s="381"/>
      <c r="SXS446" s="381"/>
      <c r="SXT446" s="381"/>
      <c r="SXU446" s="381"/>
      <c r="SXV446" s="381"/>
      <c r="SXW446" s="381"/>
      <c r="SXX446" s="381"/>
      <c r="SXY446" s="381"/>
      <c r="SXZ446" s="381"/>
      <c r="SYA446" s="381"/>
      <c r="SYB446" s="381"/>
      <c r="SYC446" s="381"/>
      <c r="SYD446" s="381"/>
      <c r="SYE446" s="381"/>
      <c r="SYF446" s="381"/>
      <c r="SYG446" s="381"/>
      <c r="SYH446" s="381"/>
      <c r="SYI446" s="381"/>
      <c r="SYJ446" s="381"/>
      <c r="SYK446" s="381"/>
      <c r="SYL446" s="381"/>
      <c r="SYM446" s="381"/>
      <c r="SYN446" s="381"/>
      <c r="SYO446" s="381"/>
      <c r="SYP446" s="381"/>
      <c r="SYQ446" s="381"/>
      <c r="SYR446" s="381"/>
      <c r="SYS446" s="381"/>
      <c r="SYT446" s="381"/>
      <c r="SYU446" s="381"/>
      <c r="SYV446" s="381"/>
      <c r="SYW446" s="381"/>
      <c r="SYX446" s="381"/>
      <c r="SYY446" s="381"/>
      <c r="SYZ446" s="381"/>
      <c r="SZA446" s="381"/>
      <c r="SZB446" s="381"/>
      <c r="SZC446" s="381"/>
      <c r="SZD446" s="381"/>
      <c r="SZE446" s="381"/>
      <c r="SZF446" s="381"/>
      <c r="SZG446" s="381"/>
      <c r="SZH446" s="381"/>
      <c r="SZI446" s="381"/>
      <c r="SZJ446" s="381"/>
      <c r="SZK446" s="381"/>
      <c r="SZL446" s="381"/>
      <c r="SZM446" s="381"/>
      <c r="SZN446" s="381"/>
      <c r="SZO446" s="381"/>
      <c r="SZP446" s="381"/>
      <c r="SZQ446" s="381"/>
      <c r="SZR446" s="381"/>
      <c r="SZS446" s="381"/>
      <c r="SZT446" s="381"/>
      <c r="SZU446" s="381"/>
      <c r="SZV446" s="381"/>
      <c r="SZW446" s="381"/>
      <c r="SZX446" s="381"/>
      <c r="SZY446" s="381"/>
      <c r="SZZ446" s="381"/>
      <c r="TAA446" s="381"/>
      <c r="TAB446" s="381"/>
      <c r="TAC446" s="381"/>
      <c r="TAD446" s="381"/>
      <c r="TAE446" s="381"/>
      <c r="TAF446" s="381"/>
      <c r="TAG446" s="381"/>
      <c r="TAH446" s="381"/>
      <c r="TAI446" s="381"/>
      <c r="TAJ446" s="381"/>
      <c r="TAK446" s="381"/>
      <c r="TAL446" s="381"/>
      <c r="TAM446" s="381"/>
      <c r="TAN446" s="381"/>
      <c r="TAO446" s="381"/>
      <c r="TAP446" s="381"/>
      <c r="TAQ446" s="381"/>
      <c r="TAR446" s="381"/>
      <c r="TAS446" s="381"/>
      <c r="TAT446" s="381"/>
      <c r="TAU446" s="381"/>
      <c r="TAV446" s="381"/>
      <c r="TAW446" s="381"/>
      <c r="TAX446" s="381"/>
      <c r="TAY446" s="381"/>
      <c r="TAZ446" s="381"/>
      <c r="TBA446" s="381"/>
      <c r="TBB446" s="381"/>
      <c r="TBC446" s="381"/>
      <c r="TBD446" s="381"/>
      <c r="TBE446" s="381"/>
      <c r="TBF446" s="381"/>
      <c r="TBG446" s="381"/>
      <c r="TBH446" s="381"/>
      <c r="TBI446" s="381"/>
      <c r="TBJ446" s="381"/>
      <c r="TBK446" s="381"/>
      <c r="TBL446" s="381"/>
      <c r="TBM446" s="381"/>
      <c r="TBN446" s="381"/>
      <c r="TBO446" s="381"/>
      <c r="TBP446" s="381"/>
      <c r="TBQ446" s="381"/>
      <c r="TBR446" s="381"/>
      <c r="TBS446" s="381"/>
      <c r="TBT446" s="381"/>
      <c r="TBU446" s="381"/>
      <c r="TBV446" s="381"/>
      <c r="TBW446" s="381"/>
      <c r="TBX446" s="381"/>
      <c r="TBY446" s="381"/>
      <c r="TBZ446" s="381"/>
      <c r="TCA446" s="381"/>
      <c r="TCB446" s="381"/>
      <c r="TCC446" s="381"/>
      <c r="TCD446" s="381"/>
      <c r="TCE446" s="381"/>
      <c r="TCF446" s="381"/>
      <c r="TCG446" s="381"/>
      <c r="TCH446" s="381"/>
      <c r="TCI446" s="381"/>
      <c r="TCJ446" s="381"/>
      <c r="TCK446" s="381"/>
      <c r="TCL446" s="381"/>
      <c r="TCM446" s="381"/>
      <c r="TCN446" s="381"/>
      <c r="TCO446" s="381"/>
      <c r="TCP446" s="381"/>
      <c r="TCQ446" s="381"/>
      <c r="TCR446" s="381"/>
      <c r="TCS446" s="381"/>
      <c r="TCT446" s="381"/>
      <c r="TCU446" s="381"/>
      <c r="TCV446" s="381"/>
      <c r="TCW446" s="381"/>
      <c r="TCX446" s="381"/>
      <c r="TCY446" s="381"/>
      <c r="TCZ446" s="381"/>
      <c r="TDA446" s="381"/>
      <c r="TDB446" s="381"/>
      <c r="TDC446" s="381"/>
      <c r="TDD446" s="381"/>
      <c r="TDE446" s="381"/>
      <c r="TDF446" s="381"/>
      <c r="TDG446" s="381"/>
      <c r="TDH446" s="381"/>
      <c r="TDI446" s="381"/>
      <c r="TDJ446" s="381"/>
      <c r="TDK446" s="381"/>
      <c r="TDL446" s="381"/>
      <c r="TDM446" s="381"/>
      <c r="TDN446" s="381"/>
      <c r="TDO446" s="381"/>
      <c r="TDP446" s="381"/>
      <c r="TDQ446" s="381"/>
      <c r="TDR446" s="381"/>
      <c r="TDS446" s="381"/>
      <c r="TDT446" s="381"/>
      <c r="TDU446" s="381"/>
      <c r="TDV446" s="381"/>
      <c r="TDW446" s="381"/>
      <c r="TDX446" s="381"/>
      <c r="TDY446" s="381"/>
      <c r="TDZ446" s="381"/>
      <c r="TEA446" s="381"/>
      <c r="TEB446" s="381"/>
      <c r="TEC446" s="381"/>
      <c r="TED446" s="381"/>
      <c r="TEE446" s="381"/>
      <c r="TEF446" s="381"/>
      <c r="TEG446" s="381"/>
      <c r="TEH446" s="381"/>
      <c r="TEI446" s="381"/>
      <c r="TEJ446" s="381"/>
      <c r="TEK446" s="381"/>
      <c r="TEL446" s="381"/>
      <c r="TEM446" s="381"/>
      <c r="TEN446" s="381"/>
      <c r="TEO446" s="381"/>
      <c r="TEP446" s="381"/>
      <c r="TEQ446" s="381"/>
      <c r="TER446" s="381"/>
      <c r="TES446" s="381"/>
      <c r="TET446" s="381"/>
      <c r="TEU446" s="381"/>
      <c r="TEV446" s="381"/>
      <c r="TEW446" s="381"/>
      <c r="TEX446" s="381"/>
      <c r="TEY446" s="381"/>
      <c r="TEZ446" s="381"/>
      <c r="TFA446" s="381"/>
      <c r="TFB446" s="381"/>
      <c r="TFC446" s="381"/>
      <c r="TFD446" s="381"/>
      <c r="TFE446" s="381"/>
      <c r="TFF446" s="381"/>
      <c r="TFG446" s="381"/>
      <c r="TFH446" s="381"/>
      <c r="TFI446" s="381"/>
      <c r="TFJ446" s="381"/>
      <c r="TFK446" s="381"/>
      <c r="TFL446" s="381"/>
      <c r="TFM446" s="381"/>
      <c r="TFN446" s="381"/>
      <c r="TFO446" s="381"/>
      <c r="TFP446" s="381"/>
      <c r="TFQ446" s="381"/>
      <c r="TFR446" s="381"/>
      <c r="TFS446" s="381"/>
      <c r="TFT446" s="381"/>
      <c r="TFU446" s="381"/>
      <c r="TFV446" s="381"/>
      <c r="TFW446" s="381"/>
      <c r="TFX446" s="381"/>
      <c r="TFY446" s="381"/>
      <c r="TFZ446" s="381"/>
      <c r="TGA446" s="381"/>
      <c r="TGB446" s="381"/>
      <c r="TGC446" s="381"/>
      <c r="TGD446" s="381"/>
      <c r="TGE446" s="381"/>
      <c r="TGF446" s="381"/>
      <c r="TGG446" s="381"/>
      <c r="TGH446" s="381"/>
      <c r="TGI446" s="381"/>
      <c r="TGJ446" s="381"/>
      <c r="TGK446" s="381"/>
      <c r="TGL446" s="381"/>
      <c r="TGM446" s="381"/>
      <c r="TGN446" s="381"/>
      <c r="TGO446" s="381"/>
      <c r="TGP446" s="381"/>
      <c r="TGQ446" s="381"/>
      <c r="TGR446" s="381"/>
      <c r="TGS446" s="381"/>
      <c r="TGT446" s="381"/>
      <c r="TGU446" s="381"/>
      <c r="TGV446" s="381"/>
      <c r="TGW446" s="381"/>
      <c r="TGX446" s="381"/>
      <c r="TGY446" s="381"/>
      <c r="TGZ446" s="381"/>
      <c r="THA446" s="381"/>
      <c r="THB446" s="381"/>
      <c r="THC446" s="381"/>
      <c r="THD446" s="381"/>
      <c r="THE446" s="381"/>
      <c r="THF446" s="381"/>
      <c r="THG446" s="381"/>
      <c r="THH446" s="381"/>
      <c r="THI446" s="381"/>
      <c r="THJ446" s="381"/>
      <c r="THK446" s="381"/>
      <c r="THL446" s="381"/>
      <c r="THM446" s="381"/>
      <c r="THN446" s="381"/>
      <c r="THO446" s="381"/>
      <c r="THP446" s="381"/>
      <c r="THQ446" s="381"/>
      <c r="THR446" s="381"/>
      <c r="THS446" s="381"/>
      <c r="THT446" s="381"/>
      <c r="THU446" s="381"/>
      <c r="THV446" s="381"/>
      <c r="THW446" s="381"/>
      <c r="THX446" s="381"/>
      <c r="THY446" s="381"/>
      <c r="THZ446" s="381"/>
      <c r="TIA446" s="381"/>
      <c r="TIB446" s="381"/>
      <c r="TIC446" s="381"/>
      <c r="TID446" s="381"/>
      <c r="TIE446" s="381"/>
      <c r="TIF446" s="381"/>
      <c r="TIG446" s="381"/>
      <c r="TIH446" s="381"/>
      <c r="TII446" s="381"/>
      <c r="TIJ446" s="381"/>
      <c r="TIK446" s="381"/>
      <c r="TIL446" s="381"/>
      <c r="TIM446" s="381"/>
      <c r="TIN446" s="381"/>
      <c r="TIO446" s="381"/>
      <c r="TIP446" s="381"/>
      <c r="TIQ446" s="381"/>
      <c r="TIR446" s="381"/>
      <c r="TIS446" s="381"/>
      <c r="TIT446" s="381"/>
      <c r="TIU446" s="381"/>
      <c r="TIV446" s="381"/>
      <c r="TIW446" s="381"/>
      <c r="TIX446" s="381"/>
      <c r="TIY446" s="381"/>
      <c r="TIZ446" s="381"/>
      <c r="TJA446" s="381"/>
      <c r="TJB446" s="381"/>
      <c r="TJC446" s="381"/>
      <c r="TJD446" s="381"/>
      <c r="TJE446" s="381"/>
      <c r="TJF446" s="381"/>
      <c r="TJG446" s="381"/>
      <c r="TJH446" s="381"/>
      <c r="TJI446" s="381"/>
      <c r="TJJ446" s="381"/>
      <c r="TJK446" s="381"/>
      <c r="TJL446" s="381"/>
      <c r="TJM446" s="381"/>
      <c r="TJN446" s="381"/>
      <c r="TJO446" s="381"/>
      <c r="TJP446" s="381"/>
      <c r="TJQ446" s="381"/>
      <c r="TJR446" s="381"/>
      <c r="TJS446" s="381"/>
      <c r="TJT446" s="381"/>
      <c r="TJU446" s="381"/>
      <c r="TJV446" s="381"/>
      <c r="TJW446" s="381"/>
      <c r="TJX446" s="381"/>
      <c r="TJY446" s="381"/>
      <c r="TJZ446" s="381"/>
      <c r="TKA446" s="381"/>
      <c r="TKB446" s="381"/>
      <c r="TKC446" s="381"/>
      <c r="TKD446" s="381"/>
      <c r="TKE446" s="381"/>
      <c r="TKF446" s="381"/>
      <c r="TKG446" s="381"/>
      <c r="TKH446" s="381"/>
      <c r="TKI446" s="381"/>
      <c r="TKJ446" s="381"/>
      <c r="TKK446" s="381"/>
      <c r="TKL446" s="381"/>
      <c r="TKM446" s="381"/>
      <c r="TKN446" s="381"/>
      <c r="TKO446" s="381"/>
      <c r="TKP446" s="381"/>
      <c r="TKQ446" s="381"/>
      <c r="TKR446" s="381"/>
      <c r="TKS446" s="381"/>
      <c r="TKT446" s="381"/>
      <c r="TKU446" s="381"/>
      <c r="TKV446" s="381"/>
      <c r="TKW446" s="381"/>
      <c r="TKX446" s="381"/>
      <c r="TKY446" s="381"/>
      <c r="TKZ446" s="381"/>
      <c r="TLA446" s="381"/>
      <c r="TLB446" s="381"/>
      <c r="TLC446" s="381"/>
      <c r="TLD446" s="381"/>
      <c r="TLE446" s="381"/>
      <c r="TLF446" s="381"/>
      <c r="TLG446" s="381"/>
      <c r="TLH446" s="381"/>
      <c r="TLI446" s="381"/>
      <c r="TLJ446" s="381"/>
      <c r="TLK446" s="381"/>
      <c r="TLL446" s="381"/>
      <c r="TLM446" s="381"/>
      <c r="TLN446" s="381"/>
      <c r="TLO446" s="381"/>
      <c r="TLP446" s="381"/>
      <c r="TLQ446" s="381"/>
      <c r="TLR446" s="381"/>
      <c r="TLS446" s="381"/>
      <c r="TLT446" s="381"/>
      <c r="TLU446" s="381"/>
      <c r="TLV446" s="381"/>
      <c r="TLW446" s="381"/>
      <c r="TLX446" s="381"/>
      <c r="TLY446" s="381"/>
      <c r="TLZ446" s="381"/>
      <c r="TMA446" s="381"/>
      <c r="TMB446" s="381"/>
      <c r="TMC446" s="381"/>
      <c r="TMD446" s="381"/>
      <c r="TME446" s="381"/>
      <c r="TMF446" s="381"/>
      <c r="TMG446" s="381"/>
      <c r="TMH446" s="381"/>
      <c r="TMI446" s="381"/>
      <c r="TMJ446" s="381"/>
      <c r="TMK446" s="381"/>
      <c r="TML446" s="381"/>
      <c r="TMM446" s="381"/>
      <c r="TMN446" s="381"/>
      <c r="TMO446" s="381"/>
      <c r="TMP446" s="381"/>
      <c r="TMQ446" s="381"/>
      <c r="TMR446" s="381"/>
      <c r="TMS446" s="381"/>
      <c r="TMT446" s="381"/>
      <c r="TMU446" s="381"/>
      <c r="TMV446" s="381"/>
      <c r="TMW446" s="381"/>
      <c r="TMX446" s="381"/>
      <c r="TMY446" s="381"/>
      <c r="TMZ446" s="381"/>
      <c r="TNA446" s="381"/>
      <c r="TNB446" s="381"/>
      <c r="TNC446" s="381"/>
      <c r="TND446" s="381"/>
      <c r="TNE446" s="381"/>
      <c r="TNF446" s="381"/>
      <c r="TNG446" s="381"/>
      <c r="TNH446" s="381"/>
      <c r="TNI446" s="381"/>
      <c r="TNJ446" s="381"/>
      <c r="TNK446" s="381"/>
      <c r="TNL446" s="381"/>
      <c r="TNM446" s="381"/>
      <c r="TNN446" s="381"/>
      <c r="TNO446" s="381"/>
      <c r="TNP446" s="381"/>
      <c r="TNQ446" s="381"/>
      <c r="TNR446" s="381"/>
      <c r="TNS446" s="381"/>
      <c r="TNT446" s="381"/>
      <c r="TNU446" s="381"/>
      <c r="TNV446" s="381"/>
      <c r="TNW446" s="381"/>
      <c r="TNX446" s="381"/>
      <c r="TNY446" s="381"/>
      <c r="TNZ446" s="381"/>
      <c r="TOA446" s="381"/>
      <c r="TOB446" s="381"/>
      <c r="TOC446" s="381"/>
      <c r="TOD446" s="381"/>
      <c r="TOE446" s="381"/>
      <c r="TOF446" s="381"/>
      <c r="TOG446" s="381"/>
      <c r="TOH446" s="381"/>
      <c r="TOI446" s="381"/>
      <c r="TOJ446" s="381"/>
      <c r="TOK446" s="381"/>
      <c r="TOL446" s="381"/>
      <c r="TOM446" s="381"/>
      <c r="TON446" s="381"/>
      <c r="TOO446" s="381"/>
      <c r="TOP446" s="381"/>
      <c r="TOQ446" s="381"/>
      <c r="TOR446" s="381"/>
      <c r="TOS446" s="381"/>
      <c r="TOT446" s="381"/>
      <c r="TOU446" s="381"/>
      <c r="TOV446" s="381"/>
      <c r="TOW446" s="381"/>
      <c r="TOX446" s="381"/>
      <c r="TOY446" s="381"/>
      <c r="TOZ446" s="381"/>
      <c r="TPA446" s="381"/>
      <c r="TPB446" s="381"/>
      <c r="TPC446" s="381"/>
      <c r="TPD446" s="381"/>
      <c r="TPE446" s="381"/>
      <c r="TPF446" s="381"/>
      <c r="TPG446" s="381"/>
      <c r="TPH446" s="381"/>
      <c r="TPI446" s="381"/>
      <c r="TPJ446" s="381"/>
      <c r="TPK446" s="381"/>
      <c r="TPL446" s="381"/>
      <c r="TPM446" s="381"/>
      <c r="TPN446" s="381"/>
      <c r="TPO446" s="381"/>
      <c r="TPP446" s="381"/>
      <c r="TPQ446" s="381"/>
      <c r="TPR446" s="381"/>
      <c r="TPS446" s="381"/>
      <c r="TPT446" s="381"/>
      <c r="TPU446" s="381"/>
      <c r="TPV446" s="381"/>
      <c r="TPW446" s="381"/>
      <c r="TPX446" s="381"/>
      <c r="TPY446" s="381"/>
      <c r="TPZ446" s="381"/>
      <c r="TQA446" s="381"/>
      <c r="TQB446" s="381"/>
      <c r="TQC446" s="381"/>
      <c r="TQD446" s="381"/>
      <c r="TQE446" s="381"/>
      <c r="TQF446" s="381"/>
      <c r="TQG446" s="381"/>
      <c r="TQH446" s="381"/>
      <c r="TQI446" s="381"/>
      <c r="TQJ446" s="381"/>
      <c r="TQK446" s="381"/>
      <c r="TQL446" s="381"/>
      <c r="TQM446" s="381"/>
      <c r="TQN446" s="381"/>
      <c r="TQO446" s="381"/>
      <c r="TQP446" s="381"/>
      <c r="TQQ446" s="381"/>
      <c r="TQR446" s="381"/>
      <c r="TQS446" s="381"/>
      <c r="TQT446" s="381"/>
      <c r="TQU446" s="381"/>
      <c r="TQV446" s="381"/>
      <c r="TQW446" s="381"/>
      <c r="TQX446" s="381"/>
      <c r="TQY446" s="381"/>
      <c r="TQZ446" s="381"/>
      <c r="TRA446" s="381"/>
      <c r="TRB446" s="381"/>
      <c r="TRC446" s="381"/>
      <c r="TRD446" s="381"/>
      <c r="TRE446" s="381"/>
      <c r="TRF446" s="381"/>
      <c r="TRG446" s="381"/>
      <c r="TRH446" s="381"/>
      <c r="TRI446" s="381"/>
      <c r="TRJ446" s="381"/>
      <c r="TRK446" s="381"/>
      <c r="TRL446" s="381"/>
      <c r="TRM446" s="381"/>
      <c r="TRN446" s="381"/>
      <c r="TRO446" s="381"/>
      <c r="TRP446" s="381"/>
      <c r="TRQ446" s="381"/>
      <c r="TRR446" s="381"/>
      <c r="TRS446" s="381"/>
      <c r="TRT446" s="381"/>
      <c r="TRU446" s="381"/>
      <c r="TRV446" s="381"/>
      <c r="TRW446" s="381"/>
      <c r="TRX446" s="381"/>
      <c r="TRY446" s="381"/>
      <c r="TRZ446" s="381"/>
      <c r="TSA446" s="381"/>
      <c r="TSB446" s="381"/>
      <c r="TSC446" s="381"/>
      <c r="TSD446" s="381"/>
      <c r="TSE446" s="381"/>
      <c r="TSF446" s="381"/>
      <c r="TSG446" s="381"/>
      <c r="TSH446" s="381"/>
      <c r="TSI446" s="381"/>
      <c r="TSJ446" s="381"/>
      <c r="TSK446" s="381"/>
      <c r="TSL446" s="381"/>
      <c r="TSM446" s="381"/>
      <c r="TSN446" s="381"/>
      <c r="TSO446" s="381"/>
      <c r="TSP446" s="381"/>
      <c r="TSQ446" s="381"/>
      <c r="TSR446" s="381"/>
      <c r="TSS446" s="381"/>
      <c r="TST446" s="381"/>
      <c r="TSU446" s="381"/>
      <c r="TSV446" s="381"/>
      <c r="TSW446" s="381"/>
      <c r="TSX446" s="381"/>
      <c r="TSY446" s="381"/>
      <c r="TSZ446" s="381"/>
      <c r="TTA446" s="381"/>
      <c r="TTB446" s="381"/>
      <c r="TTC446" s="381"/>
      <c r="TTD446" s="381"/>
      <c r="TTE446" s="381"/>
      <c r="TTF446" s="381"/>
      <c r="TTG446" s="381"/>
      <c r="TTH446" s="381"/>
      <c r="TTI446" s="381"/>
      <c r="TTJ446" s="381"/>
      <c r="TTK446" s="381"/>
      <c r="TTL446" s="381"/>
      <c r="TTM446" s="381"/>
      <c r="TTN446" s="381"/>
      <c r="TTO446" s="381"/>
      <c r="TTP446" s="381"/>
      <c r="TTQ446" s="381"/>
      <c r="TTR446" s="381"/>
      <c r="TTS446" s="381"/>
      <c r="TTT446" s="381"/>
      <c r="TTU446" s="381"/>
      <c r="TTV446" s="381"/>
      <c r="TTW446" s="381"/>
      <c r="TTX446" s="381"/>
      <c r="TTY446" s="381"/>
      <c r="TTZ446" s="381"/>
      <c r="TUA446" s="381"/>
      <c r="TUB446" s="381"/>
      <c r="TUC446" s="381"/>
      <c r="TUD446" s="381"/>
      <c r="TUE446" s="381"/>
      <c r="TUF446" s="381"/>
      <c r="TUG446" s="381"/>
      <c r="TUH446" s="381"/>
      <c r="TUI446" s="381"/>
      <c r="TUJ446" s="381"/>
      <c r="TUK446" s="381"/>
      <c r="TUL446" s="381"/>
      <c r="TUM446" s="381"/>
      <c r="TUN446" s="381"/>
      <c r="TUO446" s="381"/>
      <c r="TUP446" s="381"/>
      <c r="TUQ446" s="381"/>
      <c r="TUR446" s="381"/>
      <c r="TUS446" s="381"/>
      <c r="TUT446" s="381"/>
      <c r="TUU446" s="381"/>
      <c r="TUV446" s="381"/>
      <c r="TUW446" s="381"/>
      <c r="TUX446" s="381"/>
      <c r="TUY446" s="381"/>
      <c r="TUZ446" s="381"/>
      <c r="TVA446" s="381"/>
      <c r="TVB446" s="381"/>
      <c r="TVC446" s="381"/>
      <c r="TVD446" s="381"/>
      <c r="TVE446" s="381"/>
      <c r="TVF446" s="381"/>
      <c r="TVG446" s="381"/>
      <c r="TVH446" s="381"/>
      <c r="TVI446" s="381"/>
      <c r="TVJ446" s="381"/>
      <c r="TVK446" s="381"/>
      <c r="TVL446" s="381"/>
      <c r="TVM446" s="381"/>
      <c r="TVN446" s="381"/>
      <c r="TVO446" s="381"/>
      <c r="TVP446" s="381"/>
      <c r="TVQ446" s="381"/>
      <c r="TVR446" s="381"/>
      <c r="TVS446" s="381"/>
      <c r="TVT446" s="381"/>
      <c r="TVU446" s="381"/>
      <c r="TVV446" s="381"/>
      <c r="TVW446" s="381"/>
      <c r="TVX446" s="381"/>
      <c r="TVY446" s="381"/>
      <c r="TVZ446" s="381"/>
      <c r="TWA446" s="381"/>
      <c r="TWB446" s="381"/>
      <c r="TWC446" s="381"/>
      <c r="TWD446" s="381"/>
      <c r="TWE446" s="381"/>
      <c r="TWF446" s="381"/>
      <c r="TWG446" s="381"/>
      <c r="TWH446" s="381"/>
      <c r="TWI446" s="381"/>
      <c r="TWJ446" s="381"/>
      <c r="TWK446" s="381"/>
      <c r="TWL446" s="381"/>
      <c r="TWM446" s="381"/>
      <c r="TWN446" s="381"/>
      <c r="TWO446" s="381"/>
      <c r="TWP446" s="381"/>
      <c r="TWQ446" s="381"/>
      <c r="TWR446" s="381"/>
      <c r="TWS446" s="381"/>
      <c r="TWT446" s="381"/>
      <c r="TWU446" s="381"/>
      <c r="TWV446" s="381"/>
      <c r="TWW446" s="381"/>
      <c r="TWX446" s="381"/>
      <c r="TWY446" s="381"/>
      <c r="TWZ446" s="381"/>
      <c r="TXA446" s="381"/>
      <c r="TXB446" s="381"/>
      <c r="TXC446" s="381"/>
      <c r="TXD446" s="381"/>
      <c r="TXE446" s="381"/>
      <c r="TXF446" s="381"/>
      <c r="TXG446" s="381"/>
      <c r="TXH446" s="381"/>
      <c r="TXI446" s="381"/>
      <c r="TXJ446" s="381"/>
      <c r="TXK446" s="381"/>
      <c r="TXL446" s="381"/>
      <c r="TXM446" s="381"/>
      <c r="TXN446" s="381"/>
      <c r="TXO446" s="381"/>
      <c r="TXP446" s="381"/>
      <c r="TXQ446" s="381"/>
      <c r="TXR446" s="381"/>
      <c r="TXS446" s="381"/>
      <c r="TXT446" s="381"/>
      <c r="TXU446" s="381"/>
      <c r="TXV446" s="381"/>
      <c r="TXW446" s="381"/>
      <c r="TXX446" s="381"/>
      <c r="TXY446" s="381"/>
      <c r="TXZ446" s="381"/>
      <c r="TYA446" s="381"/>
      <c r="TYB446" s="381"/>
      <c r="TYC446" s="381"/>
      <c r="TYD446" s="381"/>
      <c r="TYE446" s="381"/>
      <c r="TYF446" s="381"/>
      <c r="TYG446" s="381"/>
      <c r="TYH446" s="381"/>
      <c r="TYI446" s="381"/>
      <c r="TYJ446" s="381"/>
      <c r="TYK446" s="381"/>
      <c r="TYL446" s="381"/>
      <c r="TYM446" s="381"/>
      <c r="TYN446" s="381"/>
      <c r="TYO446" s="381"/>
      <c r="TYP446" s="381"/>
      <c r="TYQ446" s="381"/>
      <c r="TYR446" s="381"/>
      <c r="TYS446" s="381"/>
      <c r="TYT446" s="381"/>
      <c r="TYU446" s="381"/>
      <c r="TYV446" s="381"/>
      <c r="TYW446" s="381"/>
      <c r="TYX446" s="381"/>
      <c r="TYY446" s="381"/>
      <c r="TYZ446" s="381"/>
      <c r="TZA446" s="381"/>
      <c r="TZB446" s="381"/>
      <c r="TZC446" s="381"/>
      <c r="TZD446" s="381"/>
      <c r="TZE446" s="381"/>
      <c r="TZF446" s="381"/>
      <c r="TZG446" s="381"/>
      <c r="TZH446" s="381"/>
      <c r="TZI446" s="381"/>
      <c r="TZJ446" s="381"/>
      <c r="TZK446" s="381"/>
      <c r="TZL446" s="381"/>
      <c r="TZM446" s="381"/>
      <c r="TZN446" s="381"/>
      <c r="TZO446" s="381"/>
      <c r="TZP446" s="381"/>
      <c r="TZQ446" s="381"/>
      <c r="TZR446" s="381"/>
      <c r="TZS446" s="381"/>
      <c r="TZT446" s="381"/>
      <c r="TZU446" s="381"/>
      <c r="TZV446" s="381"/>
      <c r="TZW446" s="381"/>
      <c r="TZX446" s="381"/>
      <c r="TZY446" s="381"/>
      <c r="TZZ446" s="381"/>
      <c r="UAA446" s="381"/>
      <c r="UAB446" s="381"/>
      <c r="UAC446" s="381"/>
      <c r="UAD446" s="381"/>
      <c r="UAE446" s="381"/>
      <c r="UAF446" s="381"/>
      <c r="UAG446" s="381"/>
      <c r="UAH446" s="381"/>
      <c r="UAI446" s="381"/>
      <c r="UAJ446" s="381"/>
      <c r="UAK446" s="381"/>
      <c r="UAL446" s="381"/>
      <c r="UAM446" s="381"/>
      <c r="UAN446" s="381"/>
      <c r="UAO446" s="381"/>
      <c r="UAP446" s="381"/>
      <c r="UAQ446" s="381"/>
      <c r="UAR446" s="381"/>
      <c r="UAS446" s="381"/>
      <c r="UAT446" s="381"/>
      <c r="UAU446" s="381"/>
      <c r="UAV446" s="381"/>
      <c r="UAW446" s="381"/>
      <c r="UAX446" s="381"/>
      <c r="UAY446" s="381"/>
      <c r="UAZ446" s="381"/>
      <c r="UBA446" s="381"/>
      <c r="UBB446" s="381"/>
      <c r="UBC446" s="381"/>
      <c r="UBD446" s="381"/>
      <c r="UBE446" s="381"/>
      <c r="UBF446" s="381"/>
      <c r="UBG446" s="381"/>
      <c r="UBH446" s="381"/>
      <c r="UBI446" s="381"/>
      <c r="UBJ446" s="381"/>
      <c r="UBK446" s="381"/>
      <c r="UBL446" s="381"/>
      <c r="UBM446" s="381"/>
      <c r="UBN446" s="381"/>
      <c r="UBO446" s="381"/>
      <c r="UBP446" s="381"/>
      <c r="UBQ446" s="381"/>
      <c r="UBR446" s="381"/>
      <c r="UBS446" s="381"/>
      <c r="UBT446" s="381"/>
      <c r="UBU446" s="381"/>
      <c r="UBV446" s="381"/>
      <c r="UBW446" s="381"/>
      <c r="UBX446" s="381"/>
      <c r="UBY446" s="381"/>
      <c r="UBZ446" s="381"/>
      <c r="UCA446" s="381"/>
      <c r="UCB446" s="381"/>
      <c r="UCC446" s="381"/>
      <c r="UCD446" s="381"/>
      <c r="UCE446" s="381"/>
      <c r="UCF446" s="381"/>
      <c r="UCG446" s="381"/>
      <c r="UCH446" s="381"/>
      <c r="UCI446" s="381"/>
      <c r="UCJ446" s="381"/>
      <c r="UCK446" s="381"/>
      <c r="UCL446" s="381"/>
      <c r="UCM446" s="381"/>
      <c r="UCN446" s="381"/>
      <c r="UCO446" s="381"/>
      <c r="UCP446" s="381"/>
      <c r="UCQ446" s="381"/>
      <c r="UCR446" s="381"/>
      <c r="UCS446" s="381"/>
      <c r="UCT446" s="381"/>
      <c r="UCU446" s="381"/>
      <c r="UCV446" s="381"/>
      <c r="UCW446" s="381"/>
      <c r="UCX446" s="381"/>
      <c r="UCY446" s="381"/>
      <c r="UCZ446" s="381"/>
      <c r="UDA446" s="381"/>
      <c r="UDB446" s="381"/>
      <c r="UDC446" s="381"/>
      <c r="UDD446" s="381"/>
      <c r="UDE446" s="381"/>
      <c r="UDF446" s="381"/>
      <c r="UDG446" s="381"/>
      <c r="UDH446" s="381"/>
      <c r="UDI446" s="381"/>
      <c r="UDJ446" s="381"/>
      <c r="UDK446" s="381"/>
      <c r="UDL446" s="381"/>
      <c r="UDM446" s="381"/>
      <c r="UDN446" s="381"/>
      <c r="UDO446" s="381"/>
      <c r="UDP446" s="381"/>
      <c r="UDQ446" s="381"/>
      <c r="UDR446" s="381"/>
      <c r="UDS446" s="381"/>
      <c r="UDT446" s="381"/>
      <c r="UDU446" s="381"/>
      <c r="UDV446" s="381"/>
      <c r="UDW446" s="381"/>
      <c r="UDX446" s="381"/>
      <c r="UDY446" s="381"/>
      <c r="UDZ446" s="381"/>
      <c r="UEA446" s="381"/>
      <c r="UEB446" s="381"/>
      <c r="UEC446" s="381"/>
      <c r="UED446" s="381"/>
      <c r="UEE446" s="381"/>
      <c r="UEF446" s="381"/>
      <c r="UEG446" s="381"/>
      <c r="UEH446" s="381"/>
      <c r="UEI446" s="381"/>
      <c r="UEJ446" s="381"/>
      <c r="UEK446" s="381"/>
      <c r="UEL446" s="381"/>
      <c r="UEM446" s="381"/>
      <c r="UEN446" s="381"/>
      <c r="UEO446" s="381"/>
      <c r="UEP446" s="381"/>
      <c r="UEQ446" s="381"/>
      <c r="UER446" s="381"/>
      <c r="UES446" s="381"/>
      <c r="UET446" s="381"/>
      <c r="UEU446" s="381"/>
      <c r="UEV446" s="381"/>
      <c r="UEW446" s="381"/>
      <c r="UEX446" s="381"/>
      <c r="UEY446" s="381"/>
      <c r="UEZ446" s="381"/>
      <c r="UFA446" s="381"/>
      <c r="UFB446" s="381"/>
      <c r="UFC446" s="381"/>
      <c r="UFD446" s="381"/>
      <c r="UFE446" s="381"/>
      <c r="UFF446" s="381"/>
      <c r="UFG446" s="381"/>
      <c r="UFH446" s="381"/>
      <c r="UFI446" s="381"/>
      <c r="UFJ446" s="381"/>
      <c r="UFK446" s="381"/>
      <c r="UFL446" s="381"/>
      <c r="UFM446" s="381"/>
      <c r="UFN446" s="381"/>
      <c r="UFO446" s="381"/>
      <c r="UFP446" s="381"/>
      <c r="UFQ446" s="381"/>
      <c r="UFR446" s="381"/>
      <c r="UFS446" s="381"/>
      <c r="UFT446" s="381"/>
      <c r="UFU446" s="381"/>
      <c r="UFV446" s="381"/>
      <c r="UFW446" s="381"/>
      <c r="UFX446" s="381"/>
      <c r="UFY446" s="381"/>
      <c r="UFZ446" s="381"/>
      <c r="UGA446" s="381"/>
      <c r="UGB446" s="381"/>
      <c r="UGC446" s="381"/>
      <c r="UGD446" s="381"/>
      <c r="UGE446" s="381"/>
      <c r="UGF446" s="381"/>
      <c r="UGG446" s="381"/>
      <c r="UGH446" s="381"/>
      <c r="UGI446" s="381"/>
      <c r="UGJ446" s="381"/>
      <c r="UGK446" s="381"/>
      <c r="UGL446" s="381"/>
      <c r="UGM446" s="381"/>
      <c r="UGN446" s="381"/>
      <c r="UGO446" s="381"/>
      <c r="UGP446" s="381"/>
      <c r="UGQ446" s="381"/>
      <c r="UGR446" s="381"/>
      <c r="UGS446" s="381"/>
      <c r="UGT446" s="381"/>
      <c r="UGU446" s="381"/>
      <c r="UGV446" s="381"/>
      <c r="UGW446" s="381"/>
      <c r="UGX446" s="381"/>
      <c r="UGY446" s="381"/>
      <c r="UGZ446" s="381"/>
      <c r="UHA446" s="381"/>
      <c r="UHB446" s="381"/>
      <c r="UHC446" s="381"/>
      <c r="UHD446" s="381"/>
      <c r="UHE446" s="381"/>
      <c r="UHF446" s="381"/>
      <c r="UHG446" s="381"/>
      <c r="UHH446" s="381"/>
      <c r="UHI446" s="381"/>
      <c r="UHJ446" s="381"/>
      <c r="UHK446" s="381"/>
      <c r="UHL446" s="381"/>
      <c r="UHM446" s="381"/>
      <c r="UHN446" s="381"/>
      <c r="UHO446" s="381"/>
      <c r="UHP446" s="381"/>
      <c r="UHQ446" s="381"/>
      <c r="UHR446" s="381"/>
      <c r="UHS446" s="381"/>
      <c r="UHT446" s="381"/>
      <c r="UHU446" s="381"/>
      <c r="UHV446" s="381"/>
      <c r="UHW446" s="381"/>
      <c r="UHX446" s="381"/>
      <c r="UHY446" s="381"/>
      <c r="UHZ446" s="381"/>
      <c r="UIA446" s="381"/>
      <c r="UIB446" s="381"/>
      <c r="UIC446" s="381"/>
      <c r="UID446" s="381"/>
      <c r="UIE446" s="381"/>
      <c r="UIF446" s="381"/>
      <c r="UIG446" s="381"/>
      <c r="UIH446" s="381"/>
      <c r="UII446" s="381"/>
      <c r="UIJ446" s="381"/>
      <c r="UIK446" s="381"/>
      <c r="UIL446" s="381"/>
      <c r="UIM446" s="381"/>
      <c r="UIN446" s="381"/>
      <c r="UIO446" s="381"/>
      <c r="UIP446" s="381"/>
      <c r="UIQ446" s="381"/>
      <c r="UIR446" s="381"/>
      <c r="UIS446" s="381"/>
      <c r="UIT446" s="381"/>
      <c r="UIU446" s="381"/>
      <c r="UIV446" s="381"/>
      <c r="UIW446" s="381"/>
      <c r="UIX446" s="381"/>
      <c r="UIY446" s="381"/>
      <c r="UIZ446" s="381"/>
      <c r="UJA446" s="381"/>
      <c r="UJB446" s="381"/>
      <c r="UJC446" s="381"/>
      <c r="UJD446" s="381"/>
      <c r="UJE446" s="381"/>
      <c r="UJF446" s="381"/>
      <c r="UJG446" s="381"/>
      <c r="UJH446" s="381"/>
      <c r="UJI446" s="381"/>
      <c r="UJJ446" s="381"/>
      <c r="UJK446" s="381"/>
      <c r="UJL446" s="381"/>
      <c r="UJM446" s="381"/>
      <c r="UJN446" s="381"/>
      <c r="UJO446" s="381"/>
      <c r="UJP446" s="381"/>
      <c r="UJQ446" s="381"/>
      <c r="UJR446" s="381"/>
      <c r="UJS446" s="381"/>
      <c r="UJT446" s="381"/>
      <c r="UJU446" s="381"/>
      <c r="UJV446" s="381"/>
      <c r="UJW446" s="381"/>
      <c r="UJX446" s="381"/>
      <c r="UJY446" s="381"/>
      <c r="UJZ446" s="381"/>
      <c r="UKA446" s="381"/>
      <c r="UKB446" s="381"/>
      <c r="UKC446" s="381"/>
      <c r="UKD446" s="381"/>
      <c r="UKE446" s="381"/>
      <c r="UKF446" s="381"/>
      <c r="UKG446" s="381"/>
      <c r="UKH446" s="381"/>
      <c r="UKI446" s="381"/>
      <c r="UKJ446" s="381"/>
      <c r="UKK446" s="381"/>
      <c r="UKL446" s="381"/>
      <c r="UKM446" s="381"/>
      <c r="UKN446" s="381"/>
      <c r="UKO446" s="381"/>
      <c r="UKP446" s="381"/>
      <c r="UKQ446" s="381"/>
      <c r="UKR446" s="381"/>
      <c r="UKS446" s="381"/>
      <c r="UKT446" s="381"/>
      <c r="UKU446" s="381"/>
      <c r="UKV446" s="381"/>
      <c r="UKW446" s="381"/>
      <c r="UKX446" s="381"/>
      <c r="UKY446" s="381"/>
      <c r="UKZ446" s="381"/>
      <c r="ULA446" s="381"/>
      <c r="ULB446" s="381"/>
      <c r="ULC446" s="381"/>
      <c r="ULD446" s="381"/>
      <c r="ULE446" s="381"/>
      <c r="ULF446" s="381"/>
      <c r="ULG446" s="381"/>
      <c r="ULH446" s="381"/>
      <c r="ULI446" s="381"/>
      <c r="ULJ446" s="381"/>
      <c r="ULK446" s="381"/>
      <c r="ULL446" s="381"/>
      <c r="ULM446" s="381"/>
      <c r="ULN446" s="381"/>
      <c r="ULO446" s="381"/>
      <c r="ULP446" s="381"/>
      <c r="ULQ446" s="381"/>
      <c r="ULR446" s="381"/>
      <c r="ULS446" s="381"/>
      <c r="ULT446" s="381"/>
      <c r="ULU446" s="381"/>
      <c r="ULV446" s="381"/>
      <c r="ULW446" s="381"/>
      <c r="ULX446" s="381"/>
      <c r="ULY446" s="381"/>
      <c r="ULZ446" s="381"/>
      <c r="UMA446" s="381"/>
      <c r="UMB446" s="381"/>
      <c r="UMC446" s="381"/>
      <c r="UMD446" s="381"/>
      <c r="UME446" s="381"/>
      <c r="UMF446" s="381"/>
      <c r="UMG446" s="381"/>
      <c r="UMH446" s="381"/>
      <c r="UMI446" s="381"/>
      <c r="UMJ446" s="381"/>
      <c r="UMK446" s="381"/>
      <c r="UML446" s="381"/>
      <c r="UMM446" s="381"/>
      <c r="UMN446" s="381"/>
      <c r="UMO446" s="381"/>
      <c r="UMP446" s="381"/>
      <c r="UMQ446" s="381"/>
      <c r="UMR446" s="381"/>
      <c r="UMS446" s="381"/>
      <c r="UMT446" s="381"/>
      <c r="UMU446" s="381"/>
      <c r="UMV446" s="381"/>
      <c r="UMW446" s="381"/>
      <c r="UMX446" s="381"/>
      <c r="UMY446" s="381"/>
      <c r="UMZ446" s="381"/>
      <c r="UNA446" s="381"/>
      <c r="UNB446" s="381"/>
      <c r="UNC446" s="381"/>
      <c r="UND446" s="381"/>
      <c r="UNE446" s="381"/>
      <c r="UNF446" s="381"/>
      <c r="UNG446" s="381"/>
      <c r="UNH446" s="381"/>
      <c r="UNI446" s="381"/>
      <c r="UNJ446" s="381"/>
      <c r="UNK446" s="381"/>
      <c r="UNL446" s="381"/>
      <c r="UNM446" s="381"/>
      <c r="UNN446" s="381"/>
      <c r="UNO446" s="381"/>
      <c r="UNP446" s="381"/>
      <c r="UNQ446" s="381"/>
      <c r="UNR446" s="381"/>
      <c r="UNS446" s="381"/>
      <c r="UNT446" s="381"/>
      <c r="UNU446" s="381"/>
      <c r="UNV446" s="381"/>
      <c r="UNW446" s="381"/>
      <c r="UNX446" s="381"/>
      <c r="UNY446" s="381"/>
      <c r="UNZ446" s="381"/>
      <c r="UOA446" s="381"/>
      <c r="UOB446" s="381"/>
      <c r="UOC446" s="381"/>
      <c r="UOD446" s="381"/>
      <c r="UOE446" s="381"/>
      <c r="UOF446" s="381"/>
      <c r="UOG446" s="381"/>
      <c r="UOH446" s="381"/>
      <c r="UOI446" s="381"/>
      <c r="UOJ446" s="381"/>
      <c r="UOK446" s="381"/>
      <c r="UOL446" s="381"/>
      <c r="UOM446" s="381"/>
      <c r="UON446" s="381"/>
      <c r="UOO446" s="381"/>
      <c r="UOP446" s="381"/>
      <c r="UOQ446" s="381"/>
      <c r="UOR446" s="381"/>
      <c r="UOS446" s="381"/>
      <c r="UOT446" s="381"/>
      <c r="UOU446" s="381"/>
      <c r="UOV446" s="381"/>
      <c r="UOW446" s="381"/>
      <c r="UOX446" s="381"/>
      <c r="UOY446" s="381"/>
      <c r="UOZ446" s="381"/>
      <c r="UPA446" s="381"/>
      <c r="UPB446" s="381"/>
      <c r="UPC446" s="381"/>
      <c r="UPD446" s="381"/>
      <c r="UPE446" s="381"/>
      <c r="UPF446" s="381"/>
      <c r="UPG446" s="381"/>
      <c r="UPH446" s="381"/>
      <c r="UPI446" s="381"/>
      <c r="UPJ446" s="381"/>
      <c r="UPK446" s="381"/>
      <c r="UPL446" s="381"/>
      <c r="UPM446" s="381"/>
      <c r="UPN446" s="381"/>
      <c r="UPO446" s="381"/>
      <c r="UPP446" s="381"/>
      <c r="UPQ446" s="381"/>
      <c r="UPR446" s="381"/>
      <c r="UPS446" s="381"/>
      <c r="UPT446" s="381"/>
      <c r="UPU446" s="381"/>
      <c r="UPV446" s="381"/>
      <c r="UPW446" s="381"/>
      <c r="UPX446" s="381"/>
      <c r="UPY446" s="381"/>
      <c r="UPZ446" s="381"/>
      <c r="UQA446" s="381"/>
      <c r="UQB446" s="381"/>
      <c r="UQC446" s="381"/>
      <c r="UQD446" s="381"/>
      <c r="UQE446" s="381"/>
      <c r="UQF446" s="381"/>
      <c r="UQG446" s="381"/>
      <c r="UQH446" s="381"/>
      <c r="UQI446" s="381"/>
      <c r="UQJ446" s="381"/>
      <c r="UQK446" s="381"/>
      <c r="UQL446" s="381"/>
      <c r="UQM446" s="381"/>
      <c r="UQN446" s="381"/>
      <c r="UQO446" s="381"/>
      <c r="UQP446" s="381"/>
      <c r="UQQ446" s="381"/>
      <c r="UQR446" s="381"/>
      <c r="UQS446" s="381"/>
      <c r="UQT446" s="381"/>
      <c r="UQU446" s="381"/>
      <c r="UQV446" s="381"/>
      <c r="UQW446" s="381"/>
      <c r="UQX446" s="381"/>
      <c r="UQY446" s="381"/>
      <c r="UQZ446" s="381"/>
      <c r="URA446" s="381"/>
      <c r="URB446" s="381"/>
      <c r="URC446" s="381"/>
      <c r="URD446" s="381"/>
      <c r="URE446" s="381"/>
      <c r="URF446" s="381"/>
      <c r="URG446" s="381"/>
      <c r="URH446" s="381"/>
      <c r="URI446" s="381"/>
      <c r="URJ446" s="381"/>
      <c r="URK446" s="381"/>
      <c r="URL446" s="381"/>
      <c r="URM446" s="381"/>
      <c r="URN446" s="381"/>
      <c r="URO446" s="381"/>
      <c r="URP446" s="381"/>
      <c r="URQ446" s="381"/>
      <c r="URR446" s="381"/>
      <c r="URS446" s="381"/>
      <c r="URT446" s="381"/>
      <c r="URU446" s="381"/>
      <c r="URV446" s="381"/>
      <c r="URW446" s="381"/>
      <c r="URX446" s="381"/>
      <c r="URY446" s="381"/>
      <c r="URZ446" s="381"/>
      <c r="USA446" s="381"/>
      <c r="USB446" s="381"/>
      <c r="USC446" s="381"/>
      <c r="USD446" s="381"/>
      <c r="USE446" s="381"/>
      <c r="USF446" s="381"/>
      <c r="USG446" s="381"/>
      <c r="USH446" s="381"/>
      <c r="USI446" s="381"/>
      <c r="USJ446" s="381"/>
      <c r="USK446" s="381"/>
      <c r="USL446" s="381"/>
      <c r="USM446" s="381"/>
      <c r="USN446" s="381"/>
      <c r="USO446" s="381"/>
      <c r="USP446" s="381"/>
      <c r="USQ446" s="381"/>
      <c r="USR446" s="381"/>
      <c r="USS446" s="381"/>
      <c r="UST446" s="381"/>
      <c r="USU446" s="381"/>
      <c r="USV446" s="381"/>
      <c r="USW446" s="381"/>
      <c r="USX446" s="381"/>
      <c r="USY446" s="381"/>
      <c r="USZ446" s="381"/>
      <c r="UTA446" s="381"/>
      <c r="UTB446" s="381"/>
      <c r="UTC446" s="381"/>
      <c r="UTD446" s="381"/>
      <c r="UTE446" s="381"/>
      <c r="UTF446" s="381"/>
      <c r="UTG446" s="381"/>
      <c r="UTH446" s="381"/>
      <c r="UTI446" s="381"/>
      <c r="UTJ446" s="381"/>
      <c r="UTK446" s="381"/>
      <c r="UTL446" s="381"/>
      <c r="UTM446" s="381"/>
      <c r="UTN446" s="381"/>
      <c r="UTO446" s="381"/>
      <c r="UTP446" s="381"/>
      <c r="UTQ446" s="381"/>
      <c r="UTR446" s="381"/>
      <c r="UTS446" s="381"/>
      <c r="UTT446" s="381"/>
      <c r="UTU446" s="381"/>
      <c r="UTV446" s="381"/>
      <c r="UTW446" s="381"/>
      <c r="UTX446" s="381"/>
      <c r="UTY446" s="381"/>
      <c r="UTZ446" s="381"/>
      <c r="UUA446" s="381"/>
      <c r="UUB446" s="381"/>
      <c r="UUC446" s="381"/>
      <c r="UUD446" s="381"/>
      <c r="UUE446" s="381"/>
      <c r="UUF446" s="381"/>
      <c r="UUG446" s="381"/>
      <c r="UUH446" s="381"/>
      <c r="UUI446" s="381"/>
      <c r="UUJ446" s="381"/>
      <c r="UUK446" s="381"/>
      <c r="UUL446" s="381"/>
      <c r="UUM446" s="381"/>
      <c r="UUN446" s="381"/>
      <c r="UUO446" s="381"/>
      <c r="UUP446" s="381"/>
      <c r="UUQ446" s="381"/>
      <c r="UUR446" s="381"/>
      <c r="UUS446" s="381"/>
      <c r="UUT446" s="381"/>
      <c r="UUU446" s="381"/>
      <c r="UUV446" s="381"/>
      <c r="UUW446" s="381"/>
      <c r="UUX446" s="381"/>
      <c r="UUY446" s="381"/>
      <c r="UUZ446" s="381"/>
      <c r="UVA446" s="381"/>
      <c r="UVB446" s="381"/>
      <c r="UVC446" s="381"/>
      <c r="UVD446" s="381"/>
      <c r="UVE446" s="381"/>
      <c r="UVF446" s="381"/>
      <c r="UVG446" s="381"/>
      <c r="UVH446" s="381"/>
      <c r="UVI446" s="381"/>
      <c r="UVJ446" s="381"/>
      <c r="UVK446" s="381"/>
      <c r="UVL446" s="381"/>
      <c r="UVM446" s="381"/>
      <c r="UVN446" s="381"/>
      <c r="UVO446" s="381"/>
      <c r="UVP446" s="381"/>
      <c r="UVQ446" s="381"/>
      <c r="UVR446" s="381"/>
      <c r="UVS446" s="381"/>
      <c r="UVT446" s="381"/>
      <c r="UVU446" s="381"/>
      <c r="UVV446" s="381"/>
      <c r="UVW446" s="381"/>
      <c r="UVX446" s="381"/>
      <c r="UVY446" s="381"/>
      <c r="UVZ446" s="381"/>
      <c r="UWA446" s="381"/>
      <c r="UWB446" s="381"/>
      <c r="UWC446" s="381"/>
      <c r="UWD446" s="381"/>
      <c r="UWE446" s="381"/>
      <c r="UWF446" s="381"/>
      <c r="UWG446" s="381"/>
      <c r="UWH446" s="381"/>
      <c r="UWI446" s="381"/>
      <c r="UWJ446" s="381"/>
      <c r="UWK446" s="381"/>
      <c r="UWL446" s="381"/>
      <c r="UWM446" s="381"/>
      <c r="UWN446" s="381"/>
      <c r="UWO446" s="381"/>
      <c r="UWP446" s="381"/>
      <c r="UWQ446" s="381"/>
      <c r="UWR446" s="381"/>
      <c r="UWS446" s="381"/>
      <c r="UWT446" s="381"/>
      <c r="UWU446" s="381"/>
      <c r="UWV446" s="381"/>
      <c r="UWW446" s="381"/>
      <c r="UWX446" s="381"/>
      <c r="UWY446" s="381"/>
      <c r="UWZ446" s="381"/>
      <c r="UXA446" s="381"/>
      <c r="UXB446" s="381"/>
      <c r="UXC446" s="381"/>
      <c r="UXD446" s="381"/>
      <c r="UXE446" s="381"/>
      <c r="UXF446" s="381"/>
      <c r="UXG446" s="381"/>
      <c r="UXH446" s="381"/>
      <c r="UXI446" s="381"/>
      <c r="UXJ446" s="381"/>
      <c r="UXK446" s="381"/>
      <c r="UXL446" s="381"/>
      <c r="UXM446" s="381"/>
      <c r="UXN446" s="381"/>
      <c r="UXO446" s="381"/>
      <c r="UXP446" s="381"/>
      <c r="UXQ446" s="381"/>
      <c r="UXR446" s="381"/>
      <c r="UXS446" s="381"/>
      <c r="UXT446" s="381"/>
      <c r="UXU446" s="381"/>
      <c r="UXV446" s="381"/>
      <c r="UXW446" s="381"/>
      <c r="UXX446" s="381"/>
      <c r="UXY446" s="381"/>
      <c r="UXZ446" s="381"/>
      <c r="UYA446" s="381"/>
      <c r="UYB446" s="381"/>
      <c r="UYC446" s="381"/>
      <c r="UYD446" s="381"/>
      <c r="UYE446" s="381"/>
      <c r="UYF446" s="381"/>
      <c r="UYG446" s="381"/>
      <c r="UYH446" s="381"/>
      <c r="UYI446" s="381"/>
      <c r="UYJ446" s="381"/>
      <c r="UYK446" s="381"/>
      <c r="UYL446" s="381"/>
      <c r="UYM446" s="381"/>
      <c r="UYN446" s="381"/>
      <c r="UYO446" s="381"/>
      <c r="UYP446" s="381"/>
      <c r="UYQ446" s="381"/>
      <c r="UYR446" s="381"/>
      <c r="UYS446" s="381"/>
      <c r="UYT446" s="381"/>
      <c r="UYU446" s="381"/>
      <c r="UYV446" s="381"/>
      <c r="UYW446" s="381"/>
      <c r="UYX446" s="381"/>
      <c r="UYY446" s="381"/>
      <c r="UYZ446" s="381"/>
      <c r="UZA446" s="381"/>
      <c r="UZB446" s="381"/>
      <c r="UZC446" s="381"/>
      <c r="UZD446" s="381"/>
      <c r="UZE446" s="381"/>
      <c r="UZF446" s="381"/>
      <c r="UZG446" s="381"/>
      <c r="UZH446" s="381"/>
      <c r="UZI446" s="381"/>
      <c r="UZJ446" s="381"/>
      <c r="UZK446" s="381"/>
      <c r="UZL446" s="381"/>
      <c r="UZM446" s="381"/>
      <c r="UZN446" s="381"/>
      <c r="UZO446" s="381"/>
      <c r="UZP446" s="381"/>
      <c r="UZQ446" s="381"/>
      <c r="UZR446" s="381"/>
      <c r="UZS446" s="381"/>
      <c r="UZT446" s="381"/>
      <c r="UZU446" s="381"/>
      <c r="UZV446" s="381"/>
      <c r="UZW446" s="381"/>
      <c r="UZX446" s="381"/>
      <c r="UZY446" s="381"/>
      <c r="UZZ446" s="381"/>
      <c r="VAA446" s="381"/>
      <c r="VAB446" s="381"/>
      <c r="VAC446" s="381"/>
      <c r="VAD446" s="381"/>
      <c r="VAE446" s="381"/>
      <c r="VAF446" s="381"/>
      <c r="VAG446" s="381"/>
      <c r="VAH446" s="381"/>
      <c r="VAI446" s="381"/>
      <c r="VAJ446" s="381"/>
      <c r="VAK446" s="381"/>
      <c r="VAL446" s="381"/>
      <c r="VAM446" s="381"/>
      <c r="VAN446" s="381"/>
      <c r="VAO446" s="381"/>
      <c r="VAP446" s="381"/>
      <c r="VAQ446" s="381"/>
      <c r="VAR446" s="381"/>
      <c r="VAS446" s="381"/>
      <c r="VAT446" s="381"/>
      <c r="VAU446" s="381"/>
      <c r="VAV446" s="381"/>
      <c r="VAW446" s="381"/>
      <c r="VAX446" s="381"/>
      <c r="VAY446" s="381"/>
      <c r="VAZ446" s="381"/>
      <c r="VBA446" s="381"/>
      <c r="VBB446" s="381"/>
      <c r="VBC446" s="381"/>
      <c r="VBD446" s="381"/>
      <c r="VBE446" s="381"/>
      <c r="VBF446" s="381"/>
      <c r="VBG446" s="381"/>
      <c r="VBH446" s="381"/>
      <c r="VBI446" s="381"/>
      <c r="VBJ446" s="381"/>
      <c r="VBK446" s="381"/>
      <c r="VBL446" s="381"/>
      <c r="VBM446" s="381"/>
      <c r="VBN446" s="381"/>
      <c r="VBO446" s="381"/>
      <c r="VBP446" s="381"/>
      <c r="VBQ446" s="381"/>
      <c r="VBR446" s="381"/>
      <c r="VBS446" s="381"/>
      <c r="VBT446" s="381"/>
      <c r="VBU446" s="381"/>
      <c r="VBV446" s="381"/>
      <c r="VBW446" s="381"/>
      <c r="VBX446" s="381"/>
      <c r="VBY446" s="381"/>
      <c r="VBZ446" s="381"/>
      <c r="VCA446" s="381"/>
      <c r="VCB446" s="381"/>
      <c r="VCC446" s="381"/>
      <c r="VCD446" s="381"/>
      <c r="VCE446" s="381"/>
      <c r="VCF446" s="381"/>
      <c r="VCG446" s="381"/>
      <c r="VCH446" s="381"/>
      <c r="VCI446" s="381"/>
      <c r="VCJ446" s="381"/>
      <c r="VCK446" s="381"/>
      <c r="VCL446" s="381"/>
      <c r="VCM446" s="381"/>
      <c r="VCN446" s="381"/>
      <c r="VCO446" s="381"/>
      <c r="VCP446" s="381"/>
      <c r="VCQ446" s="381"/>
      <c r="VCR446" s="381"/>
      <c r="VCS446" s="381"/>
      <c r="VCT446" s="381"/>
      <c r="VCU446" s="381"/>
      <c r="VCV446" s="381"/>
      <c r="VCW446" s="381"/>
      <c r="VCX446" s="381"/>
      <c r="VCY446" s="381"/>
      <c r="VCZ446" s="381"/>
      <c r="VDA446" s="381"/>
      <c r="VDB446" s="381"/>
      <c r="VDC446" s="381"/>
      <c r="VDD446" s="381"/>
      <c r="VDE446" s="381"/>
      <c r="VDF446" s="381"/>
      <c r="VDG446" s="381"/>
      <c r="VDH446" s="381"/>
      <c r="VDI446" s="381"/>
      <c r="VDJ446" s="381"/>
      <c r="VDK446" s="381"/>
      <c r="VDL446" s="381"/>
      <c r="VDM446" s="381"/>
      <c r="VDN446" s="381"/>
      <c r="VDO446" s="381"/>
      <c r="VDP446" s="381"/>
      <c r="VDQ446" s="381"/>
      <c r="VDR446" s="381"/>
      <c r="VDS446" s="381"/>
      <c r="VDT446" s="381"/>
      <c r="VDU446" s="381"/>
      <c r="VDV446" s="381"/>
      <c r="VDW446" s="381"/>
      <c r="VDX446" s="381"/>
      <c r="VDY446" s="381"/>
      <c r="VDZ446" s="381"/>
      <c r="VEA446" s="381"/>
      <c r="VEB446" s="381"/>
      <c r="VEC446" s="381"/>
      <c r="VED446" s="381"/>
      <c r="VEE446" s="381"/>
      <c r="VEF446" s="381"/>
      <c r="VEG446" s="381"/>
      <c r="VEH446" s="381"/>
      <c r="VEI446" s="381"/>
      <c r="VEJ446" s="381"/>
      <c r="VEK446" s="381"/>
      <c r="VEL446" s="381"/>
      <c r="VEM446" s="381"/>
      <c r="VEN446" s="381"/>
      <c r="VEO446" s="381"/>
      <c r="VEP446" s="381"/>
      <c r="VEQ446" s="381"/>
      <c r="VER446" s="381"/>
      <c r="VES446" s="381"/>
      <c r="VET446" s="381"/>
      <c r="VEU446" s="381"/>
      <c r="VEV446" s="381"/>
      <c r="VEW446" s="381"/>
      <c r="VEX446" s="381"/>
      <c r="VEY446" s="381"/>
      <c r="VEZ446" s="381"/>
      <c r="VFA446" s="381"/>
      <c r="VFB446" s="381"/>
      <c r="VFC446" s="381"/>
      <c r="VFD446" s="381"/>
      <c r="VFE446" s="381"/>
      <c r="VFF446" s="381"/>
      <c r="VFG446" s="381"/>
      <c r="VFH446" s="381"/>
      <c r="VFI446" s="381"/>
      <c r="VFJ446" s="381"/>
      <c r="VFK446" s="381"/>
      <c r="VFL446" s="381"/>
      <c r="VFM446" s="381"/>
      <c r="VFN446" s="381"/>
      <c r="VFO446" s="381"/>
      <c r="VFP446" s="381"/>
      <c r="VFQ446" s="381"/>
      <c r="VFR446" s="381"/>
      <c r="VFS446" s="381"/>
      <c r="VFT446" s="381"/>
      <c r="VFU446" s="381"/>
      <c r="VFV446" s="381"/>
      <c r="VFW446" s="381"/>
      <c r="VFX446" s="381"/>
      <c r="VFY446" s="381"/>
      <c r="VFZ446" s="381"/>
      <c r="VGA446" s="381"/>
      <c r="VGB446" s="381"/>
      <c r="VGC446" s="381"/>
      <c r="VGD446" s="381"/>
      <c r="VGE446" s="381"/>
      <c r="VGF446" s="381"/>
      <c r="VGG446" s="381"/>
      <c r="VGH446" s="381"/>
      <c r="VGI446" s="381"/>
      <c r="VGJ446" s="381"/>
      <c r="VGK446" s="381"/>
      <c r="VGL446" s="381"/>
      <c r="VGM446" s="381"/>
      <c r="VGN446" s="381"/>
      <c r="VGO446" s="381"/>
      <c r="VGP446" s="381"/>
      <c r="VGQ446" s="381"/>
      <c r="VGR446" s="381"/>
      <c r="VGS446" s="381"/>
      <c r="VGT446" s="381"/>
      <c r="VGU446" s="381"/>
      <c r="VGV446" s="381"/>
      <c r="VGW446" s="381"/>
      <c r="VGX446" s="381"/>
      <c r="VGY446" s="381"/>
      <c r="VGZ446" s="381"/>
      <c r="VHA446" s="381"/>
      <c r="VHB446" s="381"/>
      <c r="VHC446" s="381"/>
      <c r="VHD446" s="381"/>
      <c r="VHE446" s="381"/>
      <c r="VHF446" s="381"/>
      <c r="VHG446" s="381"/>
      <c r="VHH446" s="381"/>
      <c r="VHI446" s="381"/>
      <c r="VHJ446" s="381"/>
      <c r="VHK446" s="381"/>
      <c r="VHL446" s="381"/>
      <c r="VHM446" s="381"/>
      <c r="VHN446" s="381"/>
      <c r="VHO446" s="381"/>
      <c r="VHP446" s="381"/>
      <c r="VHQ446" s="381"/>
      <c r="VHR446" s="381"/>
      <c r="VHS446" s="381"/>
      <c r="VHT446" s="381"/>
      <c r="VHU446" s="381"/>
      <c r="VHV446" s="381"/>
      <c r="VHW446" s="381"/>
      <c r="VHX446" s="381"/>
      <c r="VHY446" s="381"/>
      <c r="VHZ446" s="381"/>
      <c r="VIA446" s="381"/>
      <c r="VIB446" s="381"/>
      <c r="VIC446" s="381"/>
      <c r="VID446" s="381"/>
      <c r="VIE446" s="381"/>
      <c r="VIF446" s="381"/>
      <c r="VIG446" s="381"/>
      <c r="VIH446" s="381"/>
      <c r="VII446" s="381"/>
      <c r="VIJ446" s="381"/>
      <c r="VIK446" s="381"/>
      <c r="VIL446" s="381"/>
      <c r="VIM446" s="381"/>
      <c r="VIN446" s="381"/>
      <c r="VIO446" s="381"/>
      <c r="VIP446" s="381"/>
      <c r="VIQ446" s="381"/>
      <c r="VIR446" s="381"/>
      <c r="VIS446" s="381"/>
      <c r="VIT446" s="381"/>
      <c r="VIU446" s="381"/>
      <c r="VIV446" s="381"/>
      <c r="VIW446" s="381"/>
      <c r="VIX446" s="381"/>
      <c r="VIY446" s="381"/>
      <c r="VIZ446" s="381"/>
      <c r="VJA446" s="381"/>
      <c r="VJB446" s="381"/>
      <c r="VJC446" s="381"/>
      <c r="VJD446" s="381"/>
      <c r="VJE446" s="381"/>
      <c r="VJF446" s="381"/>
      <c r="VJG446" s="381"/>
      <c r="VJH446" s="381"/>
      <c r="VJI446" s="381"/>
      <c r="VJJ446" s="381"/>
      <c r="VJK446" s="381"/>
      <c r="VJL446" s="381"/>
      <c r="VJM446" s="381"/>
      <c r="VJN446" s="381"/>
      <c r="VJO446" s="381"/>
      <c r="VJP446" s="381"/>
      <c r="VJQ446" s="381"/>
      <c r="VJR446" s="381"/>
      <c r="VJS446" s="381"/>
      <c r="VJT446" s="381"/>
      <c r="VJU446" s="381"/>
      <c r="VJV446" s="381"/>
      <c r="VJW446" s="381"/>
      <c r="VJX446" s="381"/>
      <c r="VJY446" s="381"/>
      <c r="VJZ446" s="381"/>
      <c r="VKA446" s="381"/>
      <c r="VKB446" s="381"/>
      <c r="VKC446" s="381"/>
      <c r="VKD446" s="381"/>
      <c r="VKE446" s="381"/>
      <c r="VKF446" s="381"/>
      <c r="VKG446" s="381"/>
      <c r="VKH446" s="381"/>
      <c r="VKI446" s="381"/>
      <c r="VKJ446" s="381"/>
      <c r="VKK446" s="381"/>
      <c r="VKL446" s="381"/>
      <c r="VKM446" s="381"/>
      <c r="VKN446" s="381"/>
      <c r="VKO446" s="381"/>
      <c r="VKP446" s="381"/>
      <c r="VKQ446" s="381"/>
      <c r="VKR446" s="381"/>
      <c r="VKS446" s="381"/>
      <c r="VKT446" s="381"/>
      <c r="VKU446" s="381"/>
      <c r="VKV446" s="381"/>
      <c r="VKW446" s="381"/>
      <c r="VKX446" s="381"/>
      <c r="VKY446" s="381"/>
      <c r="VKZ446" s="381"/>
      <c r="VLA446" s="381"/>
      <c r="VLB446" s="381"/>
      <c r="VLC446" s="381"/>
      <c r="VLD446" s="381"/>
      <c r="VLE446" s="381"/>
      <c r="VLF446" s="381"/>
      <c r="VLG446" s="381"/>
      <c r="VLH446" s="381"/>
      <c r="VLI446" s="381"/>
      <c r="VLJ446" s="381"/>
      <c r="VLK446" s="381"/>
      <c r="VLL446" s="381"/>
      <c r="VLM446" s="381"/>
      <c r="VLN446" s="381"/>
      <c r="VLO446" s="381"/>
      <c r="VLP446" s="381"/>
      <c r="VLQ446" s="381"/>
      <c r="VLR446" s="381"/>
      <c r="VLS446" s="381"/>
      <c r="VLT446" s="381"/>
      <c r="VLU446" s="381"/>
      <c r="VLV446" s="381"/>
      <c r="VLW446" s="381"/>
      <c r="VLX446" s="381"/>
      <c r="VLY446" s="381"/>
      <c r="VLZ446" s="381"/>
      <c r="VMA446" s="381"/>
      <c r="VMB446" s="381"/>
      <c r="VMC446" s="381"/>
      <c r="VMD446" s="381"/>
      <c r="VME446" s="381"/>
      <c r="VMF446" s="381"/>
      <c r="VMG446" s="381"/>
      <c r="VMH446" s="381"/>
      <c r="VMI446" s="381"/>
      <c r="VMJ446" s="381"/>
      <c r="VMK446" s="381"/>
      <c r="VML446" s="381"/>
      <c r="VMM446" s="381"/>
      <c r="VMN446" s="381"/>
      <c r="VMO446" s="381"/>
      <c r="VMP446" s="381"/>
      <c r="VMQ446" s="381"/>
      <c r="VMR446" s="381"/>
      <c r="VMS446" s="381"/>
      <c r="VMT446" s="381"/>
      <c r="VMU446" s="381"/>
      <c r="VMV446" s="381"/>
      <c r="VMW446" s="381"/>
      <c r="VMX446" s="381"/>
      <c r="VMY446" s="381"/>
      <c r="VMZ446" s="381"/>
      <c r="VNA446" s="381"/>
      <c r="VNB446" s="381"/>
      <c r="VNC446" s="381"/>
      <c r="VND446" s="381"/>
      <c r="VNE446" s="381"/>
      <c r="VNF446" s="381"/>
      <c r="VNG446" s="381"/>
      <c r="VNH446" s="381"/>
      <c r="VNI446" s="381"/>
      <c r="VNJ446" s="381"/>
      <c r="VNK446" s="381"/>
      <c r="VNL446" s="381"/>
      <c r="VNM446" s="381"/>
      <c r="VNN446" s="381"/>
      <c r="VNO446" s="381"/>
      <c r="VNP446" s="381"/>
      <c r="VNQ446" s="381"/>
      <c r="VNR446" s="381"/>
      <c r="VNS446" s="381"/>
      <c r="VNT446" s="381"/>
      <c r="VNU446" s="381"/>
      <c r="VNV446" s="381"/>
      <c r="VNW446" s="381"/>
      <c r="VNX446" s="381"/>
      <c r="VNY446" s="381"/>
      <c r="VNZ446" s="381"/>
      <c r="VOA446" s="381"/>
      <c r="VOB446" s="381"/>
      <c r="VOC446" s="381"/>
      <c r="VOD446" s="381"/>
      <c r="VOE446" s="381"/>
      <c r="VOF446" s="381"/>
      <c r="VOG446" s="381"/>
      <c r="VOH446" s="381"/>
      <c r="VOI446" s="381"/>
      <c r="VOJ446" s="381"/>
      <c r="VOK446" s="381"/>
      <c r="VOL446" s="381"/>
      <c r="VOM446" s="381"/>
      <c r="VON446" s="381"/>
      <c r="VOO446" s="381"/>
      <c r="VOP446" s="381"/>
      <c r="VOQ446" s="381"/>
      <c r="VOR446" s="381"/>
      <c r="VOS446" s="381"/>
      <c r="VOT446" s="381"/>
      <c r="VOU446" s="381"/>
      <c r="VOV446" s="381"/>
      <c r="VOW446" s="381"/>
      <c r="VOX446" s="381"/>
      <c r="VOY446" s="381"/>
      <c r="VOZ446" s="381"/>
      <c r="VPA446" s="381"/>
      <c r="VPB446" s="381"/>
      <c r="VPC446" s="381"/>
      <c r="VPD446" s="381"/>
      <c r="VPE446" s="381"/>
      <c r="VPF446" s="381"/>
      <c r="VPG446" s="381"/>
      <c r="VPH446" s="381"/>
      <c r="VPI446" s="381"/>
      <c r="VPJ446" s="381"/>
      <c r="VPK446" s="381"/>
      <c r="VPL446" s="381"/>
      <c r="VPM446" s="381"/>
      <c r="VPN446" s="381"/>
      <c r="VPO446" s="381"/>
      <c r="VPP446" s="381"/>
      <c r="VPQ446" s="381"/>
      <c r="VPR446" s="381"/>
      <c r="VPS446" s="381"/>
      <c r="VPT446" s="381"/>
      <c r="VPU446" s="381"/>
      <c r="VPV446" s="381"/>
      <c r="VPW446" s="381"/>
      <c r="VPX446" s="381"/>
      <c r="VPY446" s="381"/>
      <c r="VPZ446" s="381"/>
      <c r="VQA446" s="381"/>
      <c r="VQB446" s="381"/>
      <c r="VQC446" s="381"/>
      <c r="VQD446" s="381"/>
      <c r="VQE446" s="381"/>
      <c r="VQF446" s="381"/>
      <c r="VQG446" s="381"/>
      <c r="VQH446" s="381"/>
      <c r="VQI446" s="381"/>
      <c r="VQJ446" s="381"/>
      <c r="VQK446" s="381"/>
      <c r="VQL446" s="381"/>
      <c r="VQM446" s="381"/>
      <c r="VQN446" s="381"/>
      <c r="VQO446" s="381"/>
      <c r="VQP446" s="381"/>
      <c r="VQQ446" s="381"/>
      <c r="VQR446" s="381"/>
      <c r="VQS446" s="381"/>
      <c r="VQT446" s="381"/>
      <c r="VQU446" s="381"/>
      <c r="VQV446" s="381"/>
      <c r="VQW446" s="381"/>
      <c r="VQX446" s="381"/>
      <c r="VQY446" s="381"/>
      <c r="VQZ446" s="381"/>
      <c r="VRA446" s="381"/>
      <c r="VRB446" s="381"/>
      <c r="VRC446" s="381"/>
      <c r="VRD446" s="381"/>
      <c r="VRE446" s="381"/>
      <c r="VRF446" s="381"/>
      <c r="VRG446" s="381"/>
      <c r="VRH446" s="381"/>
      <c r="VRI446" s="381"/>
      <c r="VRJ446" s="381"/>
      <c r="VRK446" s="381"/>
      <c r="VRL446" s="381"/>
      <c r="VRM446" s="381"/>
      <c r="VRN446" s="381"/>
      <c r="VRO446" s="381"/>
      <c r="VRP446" s="381"/>
      <c r="VRQ446" s="381"/>
      <c r="VRR446" s="381"/>
      <c r="VRS446" s="381"/>
      <c r="VRT446" s="381"/>
      <c r="VRU446" s="381"/>
      <c r="VRV446" s="381"/>
      <c r="VRW446" s="381"/>
      <c r="VRX446" s="381"/>
      <c r="VRY446" s="381"/>
      <c r="VRZ446" s="381"/>
      <c r="VSA446" s="381"/>
      <c r="VSB446" s="381"/>
      <c r="VSC446" s="381"/>
      <c r="VSD446" s="381"/>
      <c r="VSE446" s="381"/>
      <c r="VSF446" s="381"/>
      <c r="VSG446" s="381"/>
      <c r="VSH446" s="381"/>
      <c r="VSI446" s="381"/>
      <c r="VSJ446" s="381"/>
      <c r="VSK446" s="381"/>
      <c r="VSL446" s="381"/>
      <c r="VSM446" s="381"/>
      <c r="VSN446" s="381"/>
      <c r="VSO446" s="381"/>
      <c r="VSP446" s="381"/>
      <c r="VSQ446" s="381"/>
      <c r="VSR446" s="381"/>
      <c r="VSS446" s="381"/>
      <c r="VST446" s="381"/>
      <c r="VSU446" s="381"/>
      <c r="VSV446" s="381"/>
      <c r="VSW446" s="381"/>
      <c r="VSX446" s="381"/>
      <c r="VSY446" s="381"/>
      <c r="VSZ446" s="381"/>
      <c r="VTA446" s="381"/>
      <c r="VTB446" s="381"/>
      <c r="VTC446" s="381"/>
      <c r="VTD446" s="381"/>
      <c r="VTE446" s="381"/>
      <c r="VTF446" s="381"/>
      <c r="VTG446" s="381"/>
      <c r="VTH446" s="381"/>
      <c r="VTI446" s="381"/>
      <c r="VTJ446" s="381"/>
      <c r="VTK446" s="381"/>
      <c r="VTL446" s="381"/>
      <c r="VTM446" s="381"/>
      <c r="VTN446" s="381"/>
      <c r="VTO446" s="381"/>
      <c r="VTP446" s="381"/>
      <c r="VTQ446" s="381"/>
      <c r="VTR446" s="381"/>
      <c r="VTS446" s="381"/>
      <c r="VTT446" s="381"/>
      <c r="VTU446" s="381"/>
      <c r="VTV446" s="381"/>
      <c r="VTW446" s="381"/>
      <c r="VTX446" s="381"/>
      <c r="VTY446" s="381"/>
      <c r="VTZ446" s="381"/>
      <c r="VUA446" s="381"/>
      <c r="VUB446" s="381"/>
      <c r="VUC446" s="381"/>
      <c r="VUD446" s="381"/>
      <c r="VUE446" s="381"/>
      <c r="VUF446" s="381"/>
      <c r="VUG446" s="381"/>
      <c r="VUH446" s="381"/>
      <c r="VUI446" s="381"/>
      <c r="VUJ446" s="381"/>
      <c r="VUK446" s="381"/>
      <c r="VUL446" s="381"/>
      <c r="VUM446" s="381"/>
      <c r="VUN446" s="381"/>
      <c r="VUO446" s="381"/>
      <c r="VUP446" s="381"/>
      <c r="VUQ446" s="381"/>
      <c r="VUR446" s="381"/>
      <c r="VUS446" s="381"/>
      <c r="VUT446" s="381"/>
      <c r="VUU446" s="381"/>
      <c r="VUV446" s="381"/>
      <c r="VUW446" s="381"/>
      <c r="VUX446" s="381"/>
      <c r="VUY446" s="381"/>
      <c r="VUZ446" s="381"/>
      <c r="VVA446" s="381"/>
      <c r="VVB446" s="381"/>
      <c r="VVC446" s="381"/>
      <c r="VVD446" s="381"/>
      <c r="VVE446" s="381"/>
      <c r="VVF446" s="381"/>
      <c r="VVG446" s="381"/>
      <c r="VVH446" s="381"/>
      <c r="VVI446" s="381"/>
      <c r="VVJ446" s="381"/>
      <c r="VVK446" s="381"/>
      <c r="VVL446" s="381"/>
      <c r="VVM446" s="381"/>
      <c r="VVN446" s="381"/>
      <c r="VVO446" s="381"/>
      <c r="VVP446" s="381"/>
      <c r="VVQ446" s="381"/>
      <c r="VVR446" s="381"/>
      <c r="VVS446" s="381"/>
      <c r="VVT446" s="381"/>
      <c r="VVU446" s="381"/>
      <c r="VVV446" s="381"/>
      <c r="VVW446" s="381"/>
      <c r="VVX446" s="381"/>
      <c r="VVY446" s="381"/>
      <c r="VVZ446" s="381"/>
      <c r="VWA446" s="381"/>
      <c r="VWB446" s="381"/>
      <c r="VWC446" s="381"/>
      <c r="VWD446" s="381"/>
      <c r="VWE446" s="381"/>
      <c r="VWF446" s="381"/>
      <c r="VWG446" s="381"/>
      <c r="VWH446" s="381"/>
      <c r="VWI446" s="381"/>
      <c r="VWJ446" s="381"/>
      <c r="VWK446" s="381"/>
      <c r="VWL446" s="381"/>
      <c r="VWM446" s="381"/>
      <c r="VWN446" s="381"/>
      <c r="VWO446" s="381"/>
      <c r="VWP446" s="381"/>
      <c r="VWQ446" s="381"/>
      <c r="VWR446" s="381"/>
      <c r="VWS446" s="381"/>
      <c r="VWT446" s="381"/>
      <c r="VWU446" s="381"/>
      <c r="VWV446" s="381"/>
      <c r="VWW446" s="381"/>
      <c r="VWX446" s="381"/>
      <c r="VWY446" s="381"/>
      <c r="VWZ446" s="381"/>
      <c r="VXA446" s="381"/>
      <c r="VXB446" s="381"/>
      <c r="VXC446" s="381"/>
      <c r="VXD446" s="381"/>
      <c r="VXE446" s="381"/>
      <c r="VXF446" s="381"/>
      <c r="VXG446" s="381"/>
      <c r="VXH446" s="381"/>
      <c r="VXI446" s="381"/>
      <c r="VXJ446" s="381"/>
      <c r="VXK446" s="381"/>
      <c r="VXL446" s="381"/>
      <c r="VXM446" s="381"/>
      <c r="VXN446" s="381"/>
      <c r="VXO446" s="381"/>
      <c r="VXP446" s="381"/>
      <c r="VXQ446" s="381"/>
      <c r="VXR446" s="381"/>
      <c r="VXS446" s="381"/>
      <c r="VXT446" s="381"/>
      <c r="VXU446" s="381"/>
      <c r="VXV446" s="381"/>
      <c r="VXW446" s="381"/>
      <c r="VXX446" s="381"/>
      <c r="VXY446" s="381"/>
      <c r="VXZ446" s="381"/>
      <c r="VYA446" s="381"/>
      <c r="VYB446" s="381"/>
      <c r="VYC446" s="381"/>
      <c r="VYD446" s="381"/>
      <c r="VYE446" s="381"/>
      <c r="VYF446" s="381"/>
      <c r="VYG446" s="381"/>
      <c r="VYH446" s="381"/>
      <c r="VYI446" s="381"/>
      <c r="VYJ446" s="381"/>
      <c r="VYK446" s="381"/>
      <c r="VYL446" s="381"/>
      <c r="VYM446" s="381"/>
      <c r="VYN446" s="381"/>
      <c r="VYO446" s="381"/>
      <c r="VYP446" s="381"/>
      <c r="VYQ446" s="381"/>
      <c r="VYR446" s="381"/>
      <c r="VYS446" s="381"/>
      <c r="VYT446" s="381"/>
      <c r="VYU446" s="381"/>
      <c r="VYV446" s="381"/>
      <c r="VYW446" s="381"/>
      <c r="VYX446" s="381"/>
      <c r="VYY446" s="381"/>
      <c r="VYZ446" s="381"/>
      <c r="VZA446" s="381"/>
      <c r="VZB446" s="381"/>
      <c r="VZC446" s="381"/>
      <c r="VZD446" s="381"/>
      <c r="VZE446" s="381"/>
      <c r="VZF446" s="381"/>
      <c r="VZG446" s="381"/>
      <c r="VZH446" s="381"/>
      <c r="VZI446" s="381"/>
      <c r="VZJ446" s="381"/>
      <c r="VZK446" s="381"/>
      <c r="VZL446" s="381"/>
      <c r="VZM446" s="381"/>
      <c r="VZN446" s="381"/>
      <c r="VZO446" s="381"/>
      <c r="VZP446" s="381"/>
      <c r="VZQ446" s="381"/>
      <c r="VZR446" s="381"/>
      <c r="VZS446" s="381"/>
      <c r="VZT446" s="381"/>
      <c r="VZU446" s="381"/>
      <c r="VZV446" s="381"/>
      <c r="VZW446" s="381"/>
      <c r="VZX446" s="381"/>
      <c r="VZY446" s="381"/>
      <c r="VZZ446" s="381"/>
      <c r="WAA446" s="381"/>
      <c r="WAB446" s="381"/>
      <c r="WAC446" s="381"/>
      <c r="WAD446" s="381"/>
      <c r="WAE446" s="381"/>
      <c r="WAF446" s="381"/>
      <c r="WAG446" s="381"/>
      <c r="WAH446" s="381"/>
      <c r="WAI446" s="381"/>
      <c r="WAJ446" s="381"/>
      <c r="WAK446" s="381"/>
      <c r="WAL446" s="381"/>
      <c r="WAM446" s="381"/>
      <c r="WAN446" s="381"/>
      <c r="WAO446" s="381"/>
      <c r="WAP446" s="381"/>
      <c r="WAQ446" s="381"/>
      <c r="WAR446" s="381"/>
      <c r="WAS446" s="381"/>
      <c r="WAT446" s="381"/>
      <c r="WAU446" s="381"/>
      <c r="WAV446" s="381"/>
      <c r="WAW446" s="381"/>
      <c r="WAX446" s="381"/>
      <c r="WAY446" s="381"/>
      <c r="WAZ446" s="381"/>
      <c r="WBA446" s="381"/>
      <c r="WBB446" s="381"/>
      <c r="WBC446" s="381"/>
      <c r="WBD446" s="381"/>
      <c r="WBE446" s="381"/>
      <c r="WBF446" s="381"/>
      <c r="WBG446" s="381"/>
      <c r="WBH446" s="381"/>
      <c r="WBI446" s="381"/>
      <c r="WBJ446" s="381"/>
      <c r="WBK446" s="381"/>
      <c r="WBL446" s="381"/>
      <c r="WBM446" s="381"/>
      <c r="WBN446" s="381"/>
      <c r="WBO446" s="381"/>
      <c r="WBP446" s="381"/>
      <c r="WBQ446" s="381"/>
      <c r="WBR446" s="381"/>
      <c r="WBS446" s="381"/>
      <c r="WBT446" s="381"/>
      <c r="WBU446" s="381"/>
      <c r="WBV446" s="381"/>
      <c r="WBW446" s="381"/>
      <c r="WBX446" s="381"/>
      <c r="WBY446" s="381"/>
      <c r="WBZ446" s="381"/>
      <c r="WCA446" s="381"/>
      <c r="WCB446" s="381"/>
      <c r="WCC446" s="381"/>
      <c r="WCD446" s="381"/>
      <c r="WCE446" s="381"/>
      <c r="WCF446" s="381"/>
      <c r="WCG446" s="381"/>
      <c r="WCH446" s="381"/>
      <c r="WCI446" s="381"/>
      <c r="WCJ446" s="381"/>
      <c r="WCK446" s="381"/>
      <c r="WCL446" s="381"/>
      <c r="WCM446" s="381"/>
      <c r="WCN446" s="381"/>
      <c r="WCO446" s="381"/>
      <c r="WCP446" s="381"/>
      <c r="WCQ446" s="381"/>
      <c r="WCR446" s="381"/>
      <c r="WCS446" s="381"/>
      <c r="WCT446" s="381"/>
      <c r="WCU446" s="381"/>
      <c r="WCV446" s="381"/>
      <c r="WCW446" s="381"/>
      <c r="WCX446" s="381"/>
      <c r="WCY446" s="381"/>
      <c r="WCZ446" s="381"/>
      <c r="WDA446" s="381"/>
      <c r="WDB446" s="381"/>
      <c r="WDC446" s="381"/>
      <c r="WDD446" s="381"/>
      <c r="WDE446" s="381"/>
      <c r="WDF446" s="381"/>
      <c r="WDG446" s="381"/>
      <c r="WDH446" s="381"/>
      <c r="WDI446" s="381"/>
      <c r="WDJ446" s="381"/>
      <c r="WDK446" s="381"/>
      <c r="WDL446" s="381"/>
      <c r="WDM446" s="381"/>
      <c r="WDN446" s="381"/>
      <c r="WDO446" s="381"/>
      <c r="WDP446" s="381"/>
      <c r="WDQ446" s="381"/>
      <c r="WDR446" s="381"/>
      <c r="WDS446" s="381"/>
      <c r="WDT446" s="381"/>
      <c r="WDU446" s="381"/>
      <c r="WDV446" s="381"/>
      <c r="WDW446" s="381"/>
      <c r="WDX446" s="381"/>
      <c r="WDY446" s="381"/>
      <c r="WDZ446" s="381"/>
      <c r="WEA446" s="381"/>
      <c r="WEB446" s="381"/>
      <c r="WEC446" s="381"/>
      <c r="WED446" s="381"/>
      <c r="WEE446" s="381"/>
      <c r="WEF446" s="381"/>
      <c r="WEG446" s="381"/>
      <c r="WEH446" s="381"/>
      <c r="WEI446" s="381"/>
      <c r="WEJ446" s="381"/>
      <c r="WEK446" s="381"/>
      <c r="WEL446" s="381"/>
      <c r="WEM446" s="381"/>
      <c r="WEN446" s="381"/>
      <c r="WEO446" s="381"/>
      <c r="WEP446" s="381"/>
      <c r="WEQ446" s="381"/>
      <c r="WER446" s="381"/>
      <c r="WES446" s="381"/>
      <c r="WET446" s="381"/>
      <c r="WEU446" s="381"/>
      <c r="WEV446" s="381"/>
      <c r="WEW446" s="381"/>
      <c r="WEX446" s="381"/>
      <c r="WEY446" s="381"/>
      <c r="WEZ446" s="381"/>
      <c r="WFA446" s="381"/>
      <c r="WFB446" s="381"/>
      <c r="WFC446" s="381"/>
      <c r="WFD446" s="381"/>
      <c r="WFE446" s="381"/>
      <c r="WFF446" s="381"/>
      <c r="WFG446" s="381"/>
      <c r="WFH446" s="381"/>
      <c r="WFI446" s="381"/>
      <c r="WFJ446" s="381"/>
      <c r="WFK446" s="381"/>
      <c r="WFL446" s="381"/>
      <c r="WFM446" s="381"/>
      <c r="WFN446" s="381"/>
      <c r="WFO446" s="381"/>
      <c r="WFP446" s="381"/>
      <c r="WFQ446" s="381"/>
      <c r="WFR446" s="381"/>
      <c r="WFS446" s="381"/>
      <c r="WFT446" s="381"/>
      <c r="WFU446" s="381"/>
      <c r="WFV446" s="381"/>
      <c r="WFW446" s="381"/>
      <c r="WFX446" s="381"/>
      <c r="WFY446" s="381"/>
      <c r="WFZ446" s="381"/>
      <c r="WGA446" s="381"/>
      <c r="WGB446" s="381"/>
      <c r="WGC446" s="381"/>
      <c r="WGD446" s="381"/>
      <c r="WGE446" s="381"/>
      <c r="WGF446" s="381"/>
      <c r="WGG446" s="381"/>
      <c r="WGH446" s="381"/>
      <c r="WGI446" s="381"/>
      <c r="WGJ446" s="381"/>
      <c r="WGK446" s="381"/>
      <c r="WGL446" s="381"/>
      <c r="WGM446" s="381"/>
      <c r="WGN446" s="381"/>
      <c r="WGO446" s="381"/>
      <c r="WGP446" s="381"/>
      <c r="WGQ446" s="381"/>
      <c r="WGR446" s="381"/>
      <c r="WGS446" s="381"/>
      <c r="WGT446" s="381"/>
      <c r="WGU446" s="381"/>
      <c r="WGV446" s="381"/>
      <c r="WGW446" s="381"/>
      <c r="WGX446" s="381"/>
      <c r="WGY446" s="381"/>
      <c r="WGZ446" s="381"/>
      <c r="WHA446" s="381"/>
      <c r="WHB446" s="381"/>
      <c r="WHC446" s="381"/>
      <c r="WHD446" s="381"/>
      <c r="WHE446" s="381"/>
      <c r="WHF446" s="381"/>
      <c r="WHG446" s="381"/>
      <c r="WHH446" s="381"/>
      <c r="WHI446" s="381"/>
      <c r="WHJ446" s="381"/>
      <c r="WHK446" s="381"/>
      <c r="WHL446" s="381"/>
      <c r="WHM446" s="381"/>
      <c r="WHN446" s="381"/>
      <c r="WHO446" s="381"/>
      <c r="WHP446" s="381"/>
      <c r="WHQ446" s="381"/>
      <c r="WHR446" s="381"/>
      <c r="WHS446" s="381"/>
      <c r="WHT446" s="381"/>
      <c r="WHU446" s="381"/>
      <c r="WHV446" s="381"/>
      <c r="WHW446" s="381"/>
      <c r="WHX446" s="381"/>
      <c r="WHY446" s="381"/>
      <c r="WHZ446" s="381"/>
      <c r="WIA446" s="381"/>
      <c r="WIB446" s="381"/>
      <c r="WIC446" s="381"/>
      <c r="WID446" s="381"/>
      <c r="WIE446" s="381"/>
      <c r="WIF446" s="381"/>
      <c r="WIG446" s="381"/>
      <c r="WIH446" s="381"/>
      <c r="WII446" s="381"/>
      <c r="WIJ446" s="381"/>
      <c r="WIK446" s="381"/>
      <c r="WIL446" s="381"/>
      <c r="WIM446" s="381"/>
      <c r="WIN446" s="381"/>
      <c r="WIO446" s="381"/>
      <c r="WIP446" s="381"/>
      <c r="WIQ446" s="381"/>
      <c r="WIR446" s="381"/>
      <c r="WIS446" s="381"/>
      <c r="WIT446" s="381"/>
      <c r="WIU446" s="381"/>
      <c r="WIV446" s="381"/>
      <c r="WIW446" s="381"/>
      <c r="WIX446" s="381"/>
      <c r="WIY446" s="381"/>
      <c r="WIZ446" s="381"/>
      <c r="WJA446" s="381"/>
      <c r="WJB446" s="381"/>
      <c r="WJC446" s="381"/>
      <c r="WJD446" s="381"/>
      <c r="WJE446" s="381"/>
      <c r="WJF446" s="381"/>
      <c r="WJG446" s="381"/>
      <c r="WJH446" s="381"/>
      <c r="WJI446" s="381"/>
      <c r="WJJ446" s="381"/>
      <c r="WJK446" s="381"/>
      <c r="WJL446" s="381"/>
      <c r="WJM446" s="381"/>
      <c r="WJN446" s="381"/>
      <c r="WJO446" s="381"/>
      <c r="WJP446" s="381"/>
      <c r="WJQ446" s="381"/>
      <c r="WJR446" s="381"/>
      <c r="WJS446" s="381"/>
      <c r="WJT446" s="381"/>
      <c r="WJU446" s="381"/>
      <c r="WJV446" s="381"/>
      <c r="WJW446" s="381"/>
      <c r="WJX446" s="381"/>
      <c r="WJY446" s="381"/>
      <c r="WJZ446" s="381"/>
      <c r="WKA446" s="381"/>
      <c r="WKB446" s="381"/>
      <c r="WKC446" s="381"/>
      <c r="WKD446" s="381"/>
      <c r="WKE446" s="381"/>
      <c r="WKF446" s="381"/>
      <c r="WKG446" s="381"/>
      <c r="WKH446" s="381"/>
      <c r="WKI446" s="381"/>
      <c r="WKJ446" s="381"/>
      <c r="WKK446" s="381"/>
      <c r="WKL446" s="381"/>
      <c r="WKM446" s="381"/>
      <c r="WKN446" s="381"/>
      <c r="WKO446" s="381"/>
      <c r="WKP446" s="381"/>
      <c r="WKQ446" s="381"/>
      <c r="WKR446" s="381"/>
      <c r="WKS446" s="381"/>
      <c r="WKT446" s="381"/>
      <c r="WKU446" s="381"/>
      <c r="WKV446" s="381"/>
      <c r="WKW446" s="381"/>
      <c r="WKX446" s="381"/>
      <c r="WKY446" s="381"/>
      <c r="WKZ446" s="381"/>
      <c r="WLA446" s="381"/>
      <c r="WLB446" s="381"/>
      <c r="WLC446" s="381"/>
      <c r="WLD446" s="381"/>
      <c r="WLE446" s="381"/>
      <c r="WLF446" s="381"/>
      <c r="WLG446" s="381"/>
      <c r="WLH446" s="381"/>
      <c r="WLI446" s="381"/>
      <c r="WLJ446" s="381"/>
      <c r="WLK446" s="381"/>
      <c r="WLL446" s="381"/>
      <c r="WLM446" s="381"/>
      <c r="WLN446" s="381"/>
      <c r="WLO446" s="381"/>
      <c r="WLP446" s="381"/>
      <c r="WLQ446" s="381"/>
      <c r="WLR446" s="381"/>
      <c r="WLS446" s="381"/>
      <c r="WLT446" s="381"/>
      <c r="WLU446" s="381"/>
      <c r="WLV446" s="381"/>
      <c r="WLW446" s="381"/>
      <c r="WLX446" s="381"/>
      <c r="WLY446" s="381"/>
      <c r="WLZ446" s="381"/>
      <c r="WMA446" s="381"/>
      <c r="WMB446" s="381"/>
      <c r="WMC446" s="381"/>
      <c r="WMD446" s="381"/>
      <c r="WME446" s="381"/>
      <c r="WMF446" s="381"/>
      <c r="WMG446" s="381"/>
      <c r="WMH446" s="381"/>
      <c r="WMI446" s="381"/>
      <c r="WMJ446" s="381"/>
      <c r="WMK446" s="381"/>
      <c r="WML446" s="381"/>
      <c r="WMM446" s="381"/>
      <c r="WMN446" s="381"/>
      <c r="WMO446" s="381"/>
      <c r="WMP446" s="381"/>
      <c r="WMQ446" s="381"/>
      <c r="WMR446" s="381"/>
      <c r="WMS446" s="381"/>
      <c r="WMT446" s="381"/>
      <c r="WMU446" s="381"/>
      <c r="WMV446" s="381"/>
      <c r="WMW446" s="381"/>
      <c r="WMX446" s="381"/>
      <c r="WMY446" s="381"/>
      <c r="WMZ446" s="381"/>
      <c r="WNA446" s="381"/>
      <c r="WNB446" s="381"/>
      <c r="WNC446" s="381"/>
      <c r="WND446" s="381"/>
      <c r="WNE446" s="381"/>
      <c r="WNF446" s="381"/>
      <c r="WNG446" s="381"/>
      <c r="WNH446" s="381"/>
      <c r="WNI446" s="381"/>
      <c r="WNJ446" s="381"/>
      <c r="WNK446" s="381"/>
      <c r="WNL446" s="381"/>
      <c r="WNM446" s="381"/>
      <c r="WNN446" s="381"/>
      <c r="WNO446" s="381"/>
      <c r="WNP446" s="381"/>
      <c r="WNQ446" s="381"/>
      <c r="WNR446" s="381"/>
      <c r="WNS446" s="381"/>
      <c r="WNT446" s="381"/>
      <c r="WNU446" s="381"/>
      <c r="WNV446" s="381"/>
      <c r="WNW446" s="381"/>
      <c r="WNX446" s="381"/>
      <c r="WNY446" s="381"/>
      <c r="WNZ446" s="381"/>
      <c r="WOA446" s="381"/>
      <c r="WOB446" s="381"/>
      <c r="WOC446" s="381"/>
      <c r="WOD446" s="381"/>
      <c r="WOE446" s="381"/>
      <c r="WOF446" s="381"/>
      <c r="WOG446" s="381"/>
      <c r="WOH446" s="381"/>
      <c r="WOI446" s="381"/>
      <c r="WOJ446" s="381"/>
      <c r="WOK446" s="381"/>
      <c r="WOL446" s="381"/>
      <c r="WOM446" s="381"/>
      <c r="WON446" s="381"/>
      <c r="WOO446" s="381"/>
      <c r="WOP446" s="381"/>
      <c r="WOQ446" s="381"/>
      <c r="WOR446" s="381"/>
      <c r="WOS446" s="381"/>
      <c r="WOT446" s="381"/>
      <c r="WOU446" s="381"/>
      <c r="WOV446" s="381"/>
      <c r="WOW446" s="381"/>
      <c r="WOX446" s="381"/>
      <c r="WOY446" s="381"/>
      <c r="WOZ446" s="381"/>
      <c r="WPA446" s="381"/>
      <c r="WPB446" s="381"/>
      <c r="WPC446" s="381"/>
      <c r="WPD446" s="381"/>
      <c r="WPE446" s="381"/>
      <c r="WPF446" s="381"/>
      <c r="WPG446" s="381"/>
      <c r="WPH446" s="381"/>
      <c r="WPI446" s="381"/>
      <c r="WPJ446" s="381"/>
      <c r="WPK446" s="381"/>
      <c r="WPL446" s="381"/>
      <c r="WPM446" s="381"/>
      <c r="WPN446" s="381"/>
      <c r="WPO446" s="381"/>
      <c r="WPP446" s="381"/>
      <c r="WPQ446" s="381"/>
      <c r="WPR446" s="381"/>
      <c r="WPS446" s="381"/>
      <c r="WPT446" s="381"/>
      <c r="WPU446" s="381"/>
      <c r="WPV446" s="381"/>
      <c r="WPW446" s="381"/>
      <c r="WPX446" s="381"/>
      <c r="WPY446" s="381"/>
      <c r="WPZ446" s="381"/>
      <c r="WQA446" s="381"/>
      <c r="WQB446" s="381"/>
      <c r="WQC446" s="381"/>
      <c r="WQD446" s="381"/>
      <c r="WQE446" s="381"/>
      <c r="WQF446" s="381"/>
      <c r="WQG446" s="381"/>
      <c r="WQH446" s="381"/>
      <c r="WQI446" s="381"/>
      <c r="WQJ446" s="381"/>
      <c r="WQK446" s="381"/>
      <c r="WQL446" s="381"/>
      <c r="WQM446" s="381"/>
      <c r="WQN446" s="381"/>
      <c r="WQO446" s="381"/>
      <c r="WQP446" s="381"/>
      <c r="WQQ446" s="381"/>
      <c r="WQR446" s="381"/>
      <c r="WQS446" s="381"/>
      <c r="WQT446" s="381"/>
      <c r="WQU446" s="381"/>
      <c r="WQV446" s="381"/>
      <c r="WQW446" s="381"/>
      <c r="WQX446" s="381"/>
      <c r="WQY446" s="381"/>
      <c r="WQZ446" s="381"/>
      <c r="WRA446" s="381"/>
      <c r="WRB446" s="381"/>
      <c r="WRC446" s="381"/>
      <c r="WRD446" s="381"/>
      <c r="WRE446" s="381"/>
      <c r="WRF446" s="381"/>
      <c r="WRG446" s="381"/>
      <c r="WRH446" s="381"/>
      <c r="WRI446" s="381"/>
      <c r="WRJ446" s="381"/>
      <c r="WRK446" s="381"/>
      <c r="WRL446" s="381"/>
      <c r="WRM446" s="381"/>
      <c r="WRN446" s="381"/>
      <c r="WRO446" s="381"/>
      <c r="WRP446" s="381"/>
      <c r="WRQ446" s="381"/>
      <c r="WRR446" s="381"/>
      <c r="WRS446" s="381"/>
      <c r="WRT446" s="381"/>
      <c r="WRU446" s="381"/>
      <c r="WRV446" s="381"/>
      <c r="WRW446" s="381"/>
      <c r="WRX446" s="381"/>
      <c r="WRY446" s="381"/>
      <c r="WRZ446" s="381"/>
      <c r="WSA446" s="381"/>
      <c r="WSB446" s="381"/>
      <c r="WSC446" s="381"/>
      <c r="WSD446" s="381"/>
      <c r="WSE446" s="381"/>
      <c r="WSF446" s="381"/>
      <c r="WSG446" s="381"/>
      <c r="WSH446" s="381"/>
      <c r="WSI446" s="381"/>
      <c r="WSJ446" s="381"/>
      <c r="WSK446" s="381"/>
      <c r="WSL446" s="381"/>
      <c r="WSM446" s="381"/>
      <c r="WSN446" s="381"/>
      <c r="WSO446" s="381"/>
      <c r="WSP446" s="381"/>
      <c r="WSQ446" s="381"/>
      <c r="WSR446" s="381"/>
      <c r="WSS446" s="381"/>
      <c r="WST446" s="381"/>
      <c r="WSU446" s="381"/>
      <c r="WSV446" s="381"/>
      <c r="WSW446" s="381"/>
      <c r="WSX446" s="381"/>
      <c r="WSY446" s="381"/>
      <c r="WSZ446" s="381"/>
      <c r="WTA446" s="381"/>
      <c r="WTB446" s="381"/>
      <c r="WTC446" s="381"/>
      <c r="WTD446" s="381"/>
      <c r="WTE446" s="381"/>
      <c r="WTF446" s="381"/>
      <c r="WTG446" s="381"/>
      <c r="WTH446" s="381"/>
      <c r="WTI446" s="381"/>
      <c r="WTJ446" s="381"/>
      <c r="WTK446" s="381"/>
      <c r="WTL446" s="381"/>
      <c r="WTM446" s="381"/>
      <c r="WTN446" s="381"/>
      <c r="WTO446" s="381"/>
      <c r="WTP446" s="381"/>
      <c r="WTQ446" s="381"/>
      <c r="WTR446" s="381"/>
      <c r="WTS446" s="381"/>
      <c r="WTT446" s="381"/>
      <c r="WTU446" s="381"/>
      <c r="WTV446" s="381"/>
      <c r="WTW446" s="381"/>
      <c r="WTX446" s="381"/>
      <c r="WTY446" s="381"/>
      <c r="WTZ446" s="381"/>
      <c r="WUA446" s="381"/>
      <c r="WUB446" s="381"/>
      <c r="WUC446" s="381"/>
      <c r="WUD446" s="381"/>
      <c r="WUE446" s="381"/>
      <c r="WUF446" s="381"/>
      <c r="WUG446" s="381"/>
      <c r="WUH446" s="381"/>
      <c r="WUI446" s="381"/>
      <c r="WUJ446" s="381"/>
      <c r="WUK446" s="381"/>
      <c r="WUL446" s="381"/>
      <c r="WUM446" s="381"/>
      <c r="WUN446" s="381"/>
      <c r="WUO446" s="381"/>
      <c r="WUP446" s="381"/>
      <c r="WUQ446" s="381"/>
      <c r="WUR446" s="381"/>
      <c r="WUS446" s="381"/>
      <c r="WUT446" s="381"/>
      <c r="WUU446" s="381"/>
      <c r="WUV446" s="381"/>
      <c r="WUW446" s="381"/>
      <c r="WUX446" s="381"/>
      <c r="WUY446" s="381"/>
      <c r="WUZ446" s="381"/>
      <c r="WVA446" s="381"/>
      <c r="WVB446" s="381"/>
      <c r="WVC446" s="381"/>
      <c r="WVD446" s="381"/>
      <c r="WVE446" s="381"/>
      <c r="WVF446" s="381"/>
      <c r="WVG446" s="381"/>
      <c r="WVH446" s="381"/>
      <c r="WVI446" s="381"/>
      <c r="WVJ446" s="381"/>
      <c r="WVK446" s="381"/>
      <c r="WVL446" s="381"/>
      <c r="WVM446" s="381"/>
      <c r="WVN446" s="381"/>
      <c r="WVO446" s="381"/>
      <c r="WVP446" s="381"/>
      <c r="WVQ446" s="381"/>
      <c r="WVR446" s="381"/>
      <c r="WVS446" s="381"/>
      <c r="WVT446" s="381"/>
      <c r="WVU446" s="381"/>
      <c r="WVV446" s="381"/>
      <c r="WVW446" s="381"/>
      <c r="WVX446" s="381"/>
      <c r="WVY446" s="381"/>
      <c r="WVZ446" s="381"/>
      <c r="WWA446" s="381"/>
      <c r="WWB446" s="381"/>
      <c r="WWC446" s="381"/>
      <c r="WWD446" s="381"/>
      <c r="WWE446" s="381"/>
      <c r="WWF446" s="381"/>
      <c r="WWG446" s="381"/>
      <c r="WWH446" s="381"/>
      <c r="WWI446" s="381"/>
      <c r="WWJ446" s="381"/>
      <c r="WWK446" s="381"/>
      <c r="WWL446" s="381"/>
      <c r="WWM446" s="381"/>
      <c r="WWN446" s="381"/>
      <c r="WWO446" s="381"/>
      <c r="WWP446" s="381"/>
      <c r="WWQ446" s="381"/>
      <c r="WWR446" s="381"/>
      <c r="WWS446" s="381"/>
      <c r="WWT446" s="381"/>
      <c r="WWU446" s="381"/>
      <c r="WWV446" s="381"/>
      <c r="WWW446" s="381"/>
      <c r="WWX446" s="381"/>
      <c r="WWY446" s="381"/>
      <c r="WWZ446" s="381"/>
      <c r="WXA446" s="381"/>
      <c r="WXB446" s="381"/>
      <c r="WXC446" s="381"/>
      <c r="WXD446" s="381"/>
      <c r="WXE446" s="381"/>
      <c r="WXF446" s="381"/>
      <c r="WXG446" s="381"/>
      <c r="WXH446" s="381"/>
      <c r="WXI446" s="381"/>
      <c r="WXJ446" s="381"/>
      <c r="WXK446" s="381"/>
      <c r="WXL446" s="381"/>
      <c r="WXM446" s="381"/>
      <c r="WXN446" s="381"/>
      <c r="WXO446" s="381"/>
      <c r="WXP446" s="381"/>
      <c r="WXQ446" s="381"/>
      <c r="WXR446" s="381"/>
      <c r="WXS446" s="381"/>
      <c r="WXT446" s="381"/>
      <c r="WXU446" s="381"/>
      <c r="WXV446" s="381"/>
      <c r="WXW446" s="381"/>
      <c r="WXX446" s="381"/>
      <c r="WXY446" s="381"/>
      <c r="WXZ446" s="381"/>
      <c r="WYA446" s="381"/>
      <c r="WYB446" s="381"/>
      <c r="WYC446" s="381"/>
      <c r="WYD446" s="381"/>
      <c r="WYE446" s="381"/>
      <c r="WYF446" s="381"/>
      <c r="WYG446" s="381"/>
      <c r="WYH446" s="381"/>
      <c r="WYI446" s="381"/>
      <c r="WYJ446" s="381"/>
      <c r="WYK446" s="381"/>
      <c r="WYL446" s="381"/>
      <c r="WYM446" s="381"/>
      <c r="WYN446" s="381"/>
      <c r="WYO446" s="381"/>
      <c r="WYP446" s="381"/>
      <c r="WYQ446" s="381"/>
      <c r="WYR446" s="381"/>
      <c r="WYS446" s="381"/>
      <c r="WYT446" s="381"/>
      <c r="WYU446" s="381"/>
      <c r="WYV446" s="381"/>
      <c r="WYW446" s="381"/>
      <c r="WYX446" s="381"/>
      <c r="WYY446" s="381"/>
      <c r="WYZ446" s="381"/>
      <c r="WZA446" s="381"/>
      <c r="WZB446" s="381"/>
      <c r="WZC446" s="381"/>
      <c r="WZD446" s="381"/>
      <c r="WZE446" s="381"/>
      <c r="WZF446" s="381"/>
      <c r="WZG446" s="381"/>
      <c r="WZH446" s="381"/>
      <c r="WZI446" s="381"/>
      <c r="WZJ446" s="381"/>
      <c r="WZK446" s="381"/>
      <c r="WZL446" s="381"/>
      <c r="WZM446" s="381"/>
      <c r="WZN446" s="381"/>
      <c r="WZO446" s="381"/>
      <c r="WZP446" s="381"/>
      <c r="WZQ446" s="381"/>
      <c r="WZR446" s="381"/>
      <c r="WZS446" s="381"/>
      <c r="WZT446" s="381"/>
      <c r="WZU446" s="381"/>
      <c r="WZV446" s="381"/>
      <c r="WZW446" s="381"/>
      <c r="WZX446" s="381"/>
      <c r="WZY446" s="381"/>
      <c r="WZZ446" s="381"/>
      <c r="XAA446" s="381"/>
      <c r="XAB446" s="381"/>
      <c r="XAC446" s="381"/>
      <c r="XAD446" s="381"/>
      <c r="XAE446" s="381"/>
      <c r="XAF446" s="381"/>
      <c r="XAG446" s="381"/>
      <c r="XAH446" s="381"/>
      <c r="XAI446" s="381"/>
      <c r="XAJ446" s="381"/>
      <c r="XAK446" s="381"/>
      <c r="XAL446" s="381"/>
      <c r="XAM446" s="381"/>
      <c r="XAN446" s="381"/>
      <c r="XAO446" s="381"/>
      <c r="XAP446" s="381"/>
      <c r="XAQ446" s="381"/>
      <c r="XAR446" s="381"/>
      <c r="XAS446" s="381"/>
      <c r="XAT446" s="381"/>
      <c r="XAU446" s="381"/>
      <c r="XAV446" s="381"/>
      <c r="XAW446" s="381"/>
      <c r="XAX446" s="381"/>
      <c r="XAY446" s="381"/>
      <c r="XAZ446" s="381"/>
      <c r="XBA446" s="381"/>
      <c r="XBB446" s="381"/>
      <c r="XBC446" s="381"/>
      <c r="XBD446" s="381"/>
      <c r="XBE446" s="381"/>
      <c r="XBF446" s="381"/>
      <c r="XBG446" s="381"/>
      <c r="XBH446" s="381"/>
      <c r="XBI446" s="381"/>
      <c r="XBJ446" s="381"/>
      <c r="XBK446" s="381"/>
      <c r="XBL446" s="381"/>
      <c r="XBM446" s="381"/>
      <c r="XBN446" s="381"/>
      <c r="XBO446" s="381"/>
      <c r="XBP446" s="381"/>
      <c r="XBQ446" s="381"/>
      <c r="XBR446" s="381"/>
      <c r="XBS446" s="381"/>
      <c r="XBT446" s="381"/>
      <c r="XBU446" s="381"/>
      <c r="XBV446" s="381"/>
      <c r="XBW446" s="381"/>
      <c r="XBX446" s="381"/>
      <c r="XBY446" s="381"/>
      <c r="XBZ446" s="381"/>
      <c r="XCA446" s="381"/>
      <c r="XCB446" s="381"/>
      <c r="XCC446" s="381"/>
      <c r="XCD446" s="381"/>
      <c r="XCE446" s="381"/>
      <c r="XCF446" s="381"/>
      <c r="XCG446" s="381"/>
      <c r="XCH446" s="381"/>
      <c r="XCI446" s="381"/>
      <c r="XCJ446" s="381"/>
      <c r="XCK446" s="381"/>
      <c r="XCL446" s="381"/>
      <c r="XCM446" s="381"/>
      <c r="XCN446" s="381"/>
      <c r="XCO446" s="381"/>
      <c r="XCP446" s="381"/>
      <c r="XCQ446" s="381"/>
      <c r="XCR446" s="381"/>
      <c r="XCS446" s="381"/>
      <c r="XCT446" s="381"/>
      <c r="XCU446" s="381"/>
      <c r="XCV446" s="381"/>
      <c r="XCW446" s="381"/>
      <c r="XCX446" s="381"/>
      <c r="XCY446" s="381"/>
      <c r="XCZ446" s="381"/>
      <c r="XDA446" s="381"/>
      <c r="XDB446" s="381"/>
      <c r="XDC446" s="381"/>
      <c r="XDD446" s="381"/>
      <c r="XDE446" s="381"/>
      <c r="XDF446" s="381"/>
      <c r="XDG446" s="381"/>
      <c r="XDH446" s="381"/>
      <c r="XDI446" s="381"/>
      <c r="XDJ446" s="381"/>
      <c r="XDK446" s="381"/>
      <c r="XDL446" s="381"/>
      <c r="XDM446" s="381"/>
      <c r="XDN446" s="381"/>
      <c r="XDO446" s="381"/>
      <c r="XDP446" s="381"/>
      <c r="XDQ446" s="381"/>
      <c r="XDR446" s="381"/>
      <c r="XDS446" s="381"/>
      <c r="XDT446" s="381"/>
      <c r="XDU446" s="381"/>
      <c r="XDV446" s="381"/>
      <c r="XDW446" s="381"/>
      <c r="XDX446" s="381"/>
      <c r="XDY446" s="381"/>
      <c r="XDZ446" s="381"/>
      <c r="XEA446" s="381"/>
      <c r="XEB446" s="381"/>
      <c r="XEC446" s="381"/>
      <c r="XED446" s="381"/>
      <c r="XEE446" s="381"/>
      <c r="XEF446" s="381"/>
      <c r="XEG446" s="381"/>
      <c r="XEH446" s="381"/>
      <c r="XEI446" s="381"/>
      <c r="XEJ446" s="381"/>
      <c r="XEK446" s="381"/>
      <c r="XEL446" s="381"/>
      <c r="XEM446" s="381"/>
      <c r="XEN446" s="381"/>
      <c r="XEO446" s="381"/>
      <c r="XEP446" s="381"/>
      <c r="XEQ446" s="381"/>
      <c r="XER446" s="381"/>
      <c r="XES446" s="381"/>
      <c r="XET446" s="381"/>
      <c r="XEU446" s="381"/>
      <c r="XEV446" s="381"/>
      <c r="XEW446" s="381"/>
      <c r="XEX446" s="381"/>
      <c r="XEY446" s="381"/>
      <c r="XEZ446" s="381"/>
      <c r="XFA446" s="381"/>
    </row>
    <row r="447" spans="1:16381" s="382" customFormat="1" ht="31.5" x14ac:dyDescent="0.25">
      <c r="A447" s="348" t="s">
        <v>440</v>
      </c>
      <c r="B447" s="389" t="s">
        <v>238</v>
      </c>
      <c r="C447" s="389" t="s">
        <v>206</v>
      </c>
      <c r="D447" s="321"/>
      <c r="E447" s="321"/>
      <c r="F447" s="343">
        <f>F448</f>
        <v>150</v>
      </c>
      <c r="G447" s="383"/>
      <c r="H447" s="383"/>
      <c r="I447" s="383"/>
      <c r="J447" s="383"/>
      <c r="K447" s="383"/>
      <c r="L447" s="383"/>
      <c r="M447" s="383"/>
      <c r="N447" s="383"/>
      <c r="O447" s="383"/>
      <c r="P447" s="383"/>
      <c r="Q447" s="383"/>
      <c r="R447" s="383"/>
      <c r="S447" s="383"/>
      <c r="T447" s="383"/>
      <c r="U447" s="383"/>
      <c r="V447" s="383"/>
      <c r="W447" s="383"/>
      <c r="X447" s="383"/>
      <c r="Y447" s="383"/>
      <c r="Z447" s="383"/>
      <c r="AA447" s="383"/>
      <c r="AB447" s="383"/>
      <c r="AC447" s="383"/>
      <c r="AD447" s="383"/>
      <c r="AE447" s="383"/>
      <c r="AF447" s="383"/>
      <c r="AG447" s="383"/>
      <c r="AH447" s="383"/>
      <c r="AI447" s="383"/>
      <c r="AJ447" s="383"/>
      <c r="AK447" s="383"/>
      <c r="AL447" s="383"/>
      <c r="AM447" s="383"/>
      <c r="AN447" s="383"/>
      <c r="AO447" s="383"/>
      <c r="AP447" s="383"/>
      <c r="AQ447" s="383"/>
      <c r="AR447" s="383"/>
      <c r="AS447" s="383"/>
      <c r="AT447" s="383"/>
      <c r="AU447" s="383"/>
      <c r="AV447" s="383"/>
      <c r="AW447" s="383"/>
      <c r="AX447" s="383"/>
      <c r="AY447" s="383"/>
      <c r="AZ447" s="383"/>
      <c r="BA447" s="383"/>
      <c r="BB447" s="383"/>
      <c r="BC447" s="383"/>
      <c r="BD447" s="383"/>
      <c r="BE447" s="383"/>
      <c r="BF447" s="383"/>
      <c r="BG447" s="383"/>
      <c r="BH447" s="383"/>
      <c r="BI447" s="383"/>
      <c r="BJ447" s="383"/>
      <c r="BK447" s="383"/>
      <c r="BL447" s="383"/>
      <c r="BM447" s="383"/>
      <c r="BN447" s="383"/>
      <c r="BO447" s="383"/>
      <c r="BP447" s="383"/>
      <c r="BQ447" s="383"/>
      <c r="BR447" s="383"/>
      <c r="BS447" s="383"/>
      <c r="BT447" s="383"/>
      <c r="BU447" s="383"/>
      <c r="BV447" s="383"/>
      <c r="BW447" s="383"/>
      <c r="BX447" s="383"/>
      <c r="BY447" s="383"/>
      <c r="BZ447" s="383"/>
      <c r="CA447" s="383"/>
      <c r="CB447" s="383"/>
      <c r="CC447" s="383"/>
      <c r="CD447" s="383"/>
      <c r="CE447" s="383"/>
      <c r="CF447" s="383"/>
      <c r="CG447" s="383"/>
      <c r="CH447" s="383"/>
      <c r="CI447" s="383"/>
      <c r="CJ447" s="383"/>
      <c r="CK447" s="383"/>
      <c r="CL447" s="383"/>
      <c r="CM447" s="383"/>
      <c r="CN447" s="383"/>
      <c r="CO447" s="383"/>
      <c r="CP447" s="383"/>
      <c r="CQ447" s="383"/>
      <c r="CR447" s="383"/>
      <c r="CS447" s="383"/>
      <c r="CT447" s="383"/>
      <c r="CU447" s="383"/>
      <c r="CV447" s="383"/>
      <c r="CW447" s="383"/>
      <c r="CX447" s="383"/>
      <c r="CY447" s="383"/>
      <c r="CZ447" s="383"/>
      <c r="DA447" s="383"/>
      <c r="DB447" s="383"/>
      <c r="DC447" s="383"/>
      <c r="DD447" s="383"/>
      <c r="DE447" s="383"/>
      <c r="DF447" s="383"/>
      <c r="DG447" s="383"/>
      <c r="DH447" s="383"/>
      <c r="DI447" s="383"/>
      <c r="DJ447" s="383"/>
      <c r="DK447" s="383"/>
      <c r="DL447" s="383"/>
      <c r="DM447" s="383"/>
      <c r="DN447" s="383"/>
      <c r="DO447" s="383"/>
      <c r="DP447" s="383"/>
      <c r="DQ447" s="383"/>
      <c r="DR447" s="383"/>
      <c r="DS447" s="383"/>
      <c r="DT447" s="383"/>
      <c r="DU447" s="383"/>
      <c r="DV447" s="383"/>
      <c r="DW447" s="383"/>
      <c r="DX447" s="383"/>
      <c r="DY447" s="383"/>
      <c r="DZ447" s="383"/>
      <c r="EA447" s="383"/>
      <c r="EB447" s="383"/>
      <c r="EC447" s="383"/>
      <c r="ED447" s="383"/>
      <c r="EE447" s="383"/>
      <c r="EF447" s="383"/>
      <c r="EG447" s="383"/>
      <c r="EH447" s="383"/>
      <c r="EI447" s="383"/>
      <c r="EJ447" s="383"/>
      <c r="EK447" s="383"/>
      <c r="EL447" s="383"/>
      <c r="EM447" s="383"/>
      <c r="EN447" s="383"/>
      <c r="EO447" s="383"/>
      <c r="EP447" s="383"/>
      <c r="EQ447" s="383"/>
      <c r="ER447" s="383"/>
      <c r="ES447" s="383"/>
      <c r="ET447" s="383"/>
      <c r="EU447" s="383"/>
      <c r="EV447" s="383"/>
      <c r="EW447" s="383"/>
      <c r="EX447" s="383"/>
      <c r="EY447" s="383"/>
      <c r="EZ447" s="383"/>
      <c r="FA447" s="383"/>
      <c r="FB447" s="383"/>
      <c r="FC447" s="383"/>
      <c r="FD447" s="383"/>
      <c r="FE447" s="383"/>
      <c r="FF447" s="383"/>
      <c r="FG447" s="383"/>
      <c r="FH447" s="383"/>
      <c r="FI447" s="383"/>
      <c r="FJ447" s="383"/>
      <c r="FK447" s="383"/>
      <c r="FL447" s="383"/>
      <c r="FM447" s="383"/>
      <c r="FN447" s="383"/>
      <c r="FO447" s="383"/>
      <c r="FP447" s="383"/>
      <c r="FQ447" s="383"/>
      <c r="FR447" s="383"/>
      <c r="FS447" s="383"/>
      <c r="FT447" s="383"/>
      <c r="FU447" s="383"/>
      <c r="FV447" s="383"/>
      <c r="FW447" s="383"/>
      <c r="FX447" s="383"/>
      <c r="FY447" s="383"/>
      <c r="FZ447" s="383"/>
      <c r="GA447" s="383"/>
      <c r="GB447" s="383"/>
      <c r="GC447" s="383"/>
      <c r="GD447" s="383"/>
      <c r="GE447" s="383"/>
      <c r="GF447" s="383"/>
      <c r="GG447" s="383"/>
      <c r="GH447" s="383"/>
      <c r="GI447" s="383"/>
      <c r="GJ447" s="383"/>
      <c r="GK447" s="383"/>
      <c r="GL447" s="383"/>
      <c r="GM447" s="383"/>
      <c r="GN447" s="383"/>
      <c r="GO447" s="383"/>
      <c r="GP447" s="383"/>
      <c r="GQ447" s="383"/>
      <c r="GR447" s="383"/>
      <c r="GS447" s="383"/>
      <c r="GT447" s="383"/>
      <c r="GU447" s="383"/>
      <c r="GV447" s="383"/>
      <c r="GW447" s="383"/>
      <c r="GX447" s="383"/>
      <c r="GY447" s="383"/>
      <c r="GZ447" s="383"/>
      <c r="HA447" s="383"/>
      <c r="HB447" s="383"/>
      <c r="HC447" s="383"/>
      <c r="HD447" s="383"/>
      <c r="HE447" s="383"/>
      <c r="HF447" s="383"/>
      <c r="HG447" s="383"/>
      <c r="HH447" s="383"/>
      <c r="HI447" s="383"/>
      <c r="HJ447" s="383"/>
      <c r="HK447" s="383"/>
      <c r="HL447" s="383"/>
      <c r="HM447" s="383"/>
      <c r="HN447" s="383"/>
      <c r="HO447" s="383"/>
      <c r="HP447" s="383"/>
      <c r="HQ447" s="383"/>
      <c r="HR447" s="383"/>
      <c r="HS447" s="383"/>
      <c r="HT447" s="383"/>
      <c r="HU447" s="383"/>
      <c r="HV447" s="383"/>
      <c r="HW447" s="383"/>
      <c r="HX447" s="383"/>
      <c r="HY447" s="383"/>
      <c r="HZ447" s="383"/>
      <c r="IA447" s="383"/>
      <c r="IB447" s="383"/>
      <c r="IC447" s="383"/>
      <c r="ID447" s="383"/>
      <c r="IE447" s="383"/>
      <c r="IF447" s="383"/>
      <c r="IG447" s="383"/>
      <c r="IH447" s="383"/>
      <c r="II447" s="383"/>
      <c r="IJ447" s="383"/>
      <c r="IK447" s="383"/>
      <c r="IL447" s="383"/>
      <c r="IM447" s="383"/>
      <c r="IN447" s="383"/>
      <c r="IO447" s="383"/>
      <c r="IP447" s="383"/>
      <c r="IQ447" s="383"/>
      <c r="IR447" s="383"/>
      <c r="IS447" s="383"/>
      <c r="IT447" s="383"/>
      <c r="IU447" s="383"/>
      <c r="IV447" s="383"/>
      <c r="IW447" s="383"/>
      <c r="IX447" s="383"/>
      <c r="IY447" s="383"/>
      <c r="IZ447" s="383"/>
      <c r="JA447" s="383"/>
      <c r="JB447" s="383"/>
      <c r="JC447" s="383"/>
      <c r="JD447" s="383"/>
      <c r="JE447" s="383"/>
      <c r="JF447" s="383"/>
      <c r="JG447" s="383"/>
      <c r="JH447" s="383"/>
      <c r="JI447" s="383"/>
      <c r="JJ447" s="383"/>
      <c r="JK447" s="383"/>
      <c r="JL447" s="383"/>
      <c r="JM447" s="383"/>
      <c r="JN447" s="383"/>
      <c r="JO447" s="383"/>
      <c r="JP447" s="383"/>
      <c r="JQ447" s="383"/>
      <c r="JR447" s="383"/>
      <c r="JS447" s="383"/>
      <c r="JT447" s="383"/>
      <c r="JU447" s="383"/>
      <c r="JV447" s="383"/>
      <c r="JW447" s="383"/>
      <c r="JX447" s="383"/>
      <c r="JY447" s="383"/>
      <c r="JZ447" s="383"/>
      <c r="KA447" s="383"/>
      <c r="KB447" s="383"/>
      <c r="KC447" s="383"/>
      <c r="KD447" s="383"/>
      <c r="KE447" s="383"/>
      <c r="KF447" s="383"/>
      <c r="KG447" s="383"/>
      <c r="KH447" s="383"/>
      <c r="KI447" s="383"/>
      <c r="KJ447" s="383"/>
      <c r="KK447" s="383"/>
      <c r="KL447" s="383"/>
      <c r="KM447" s="383"/>
      <c r="KN447" s="383"/>
      <c r="KO447" s="383"/>
      <c r="KP447" s="383"/>
      <c r="KQ447" s="383"/>
      <c r="KR447" s="383"/>
      <c r="KS447" s="383"/>
      <c r="KT447" s="383"/>
      <c r="KU447" s="383"/>
      <c r="KV447" s="383"/>
      <c r="KW447" s="383"/>
      <c r="KX447" s="383"/>
      <c r="KY447" s="383"/>
      <c r="KZ447" s="383"/>
      <c r="LA447" s="383"/>
      <c r="LB447" s="383"/>
      <c r="LC447" s="383"/>
      <c r="LD447" s="383"/>
      <c r="LE447" s="383"/>
      <c r="LF447" s="383"/>
      <c r="LG447" s="383"/>
      <c r="LH447" s="383"/>
      <c r="LI447" s="383"/>
      <c r="LJ447" s="383"/>
      <c r="LK447" s="383"/>
      <c r="LL447" s="383"/>
      <c r="LM447" s="383"/>
      <c r="LN447" s="383"/>
      <c r="LO447" s="383"/>
      <c r="LP447" s="383"/>
      <c r="LQ447" s="383"/>
      <c r="LR447" s="383"/>
      <c r="LS447" s="383"/>
      <c r="LT447" s="383"/>
      <c r="LU447" s="383"/>
      <c r="LV447" s="383"/>
      <c r="LW447" s="383"/>
      <c r="LX447" s="383"/>
      <c r="LY447" s="383"/>
      <c r="LZ447" s="383"/>
      <c r="MA447" s="383"/>
      <c r="MB447" s="383"/>
      <c r="MC447" s="383"/>
      <c r="MD447" s="383"/>
      <c r="ME447" s="383"/>
      <c r="MF447" s="383"/>
      <c r="MG447" s="383"/>
      <c r="MH447" s="383"/>
      <c r="MI447" s="383"/>
      <c r="MJ447" s="383"/>
      <c r="MK447" s="383"/>
      <c r="ML447" s="383"/>
      <c r="MM447" s="383"/>
      <c r="MN447" s="383"/>
      <c r="MO447" s="383"/>
      <c r="MP447" s="383"/>
      <c r="MQ447" s="383"/>
      <c r="MR447" s="383"/>
      <c r="MS447" s="383"/>
      <c r="MT447" s="383"/>
      <c r="MU447" s="383"/>
      <c r="MV447" s="383"/>
      <c r="MW447" s="383"/>
      <c r="MX447" s="383"/>
      <c r="MY447" s="383"/>
      <c r="MZ447" s="383"/>
      <c r="NA447" s="383"/>
      <c r="NB447" s="383"/>
      <c r="NC447" s="383"/>
      <c r="ND447" s="383"/>
      <c r="NE447" s="383"/>
      <c r="NF447" s="383"/>
      <c r="NG447" s="383"/>
      <c r="NH447" s="383"/>
      <c r="NI447" s="383"/>
      <c r="NJ447" s="383"/>
      <c r="NK447" s="383"/>
      <c r="NL447" s="383"/>
      <c r="NM447" s="383"/>
      <c r="NN447" s="383"/>
      <c r="NO447" s="383"/>
      <c r="NP447" s="383"/>
      <c r="NQ447" s="383"/>
      <c r="NR447" s="383"/>
      <c r="NS447" s="383"/>
      <c r="NT447" s="383"/>
      <c r="NU447" s="383"/>
      <c r="NV447" s="383"/>
      <c r="NW447" s="383"/>
      <c r="NX447" s="383"/>
      <c r="NY447" s="383"/>
      <c r="NZ447" s="383"/>
      <c r="OA447" s="383"/>
      <c r="OB447" s="383"/>
      <c r="OC447" s="383"/>
      <c r="OD447" s="383"/>
      <c r="OE447" s="383"/>
      <c r="OF447" s="383"/>
      <c r="OG447" s="383"/>
      <c r="OH447" s="383"/>
      <c r="OI447" s="383"/>
      <c r="OJ447" s="383"/>
      <c r="OK447" s="383"/>
      <c r="OL447" s="383"/>
      <c r="OM447" s="383"/>
      <c r="ON447" s="383"/>
      <c r="OO447" s="383"/>
      <c r="OP447" s="383"/>
      <c r="OQ447" s="383"/>
      <c r="OR447" s="383"/>
      <c r="OS447" s="383"/>
      <c r="OT447" s="383"/>
      <c r="OU447" s="383"/>
      <c r="OV447" s="383"/>
      <c r="OW447" s="383"/>
      <c r="OX447" s="383"/>
      <c r="OY447" s="383"/>
      <c r="OZ447" s="383"/>
      <c r="PA447" s="383"/>
      <c r="PB447" s="383"/>
      <c r="PC447" s="383"/>
      <c r="PD447" s="383"/>
      <c r="PE447" s="383"/>
      <c r="PF447" s="383"/>
      <c r="PG447" s="383"/>
      <c r="PH447" s="383"/>
      <c r="PI447" s="383"/>
      <c r="PJ447" s="383"/>
      <c r="PK447" s="383"/>
      <c r="PL447" s="383"/>
      <c r="PM447" s="383"/>
      <c r="PN447" s="383"/>
      <c r="PO447" s="383"/>
      <c r="PP447" s="383"/>
      <c r="PQ447" s="383"/>
      <c r="PR447" s="383"/>
      <c r="PS447" s="383"/>
      <c r="PT447" s="383"/>
      <c r="PU447" s="383"/>
      <c r="PV447" s="383"/>
      <c r="PW447" s="383"/>
      <c r="PX447" s="383"/>
      <c r="PY447" s="383"/>
      <c r="PZ447" s="383"/>
      <c r="QA447" s="383"/>
      <c r="QB447" s="383"/>
      <c r="QC447" s="383"/>
      <c r="QD447" s="383"/>
      <c r="QE447" s="383"/>
      <c r="QF447" s="383"/>
      <c r="QG447" s="383"/>
      <c r="QH447" s="383"/>
      <c r="QI447" s="383"/>
      <c r="QJ447" s="383"/>
      <c r="QK447" s="383"/>
      <c r="QL447" s="383"/>
      <c r="QM447" s="383"/>
      <c r="QN447" s="383"/>
      <c r="QO447" s="383"/>
      <c r="QP447" s="383"/>
      <c r="QQ447" s="383"/>
      <c r="QR447" s="383"/>
      <c r="QS447" s="383"/>
      <c r="QT447" s="383"/>
      <c r="QU447" s="383"/>
      <c r="QV447" s="383"/>
      <c r="QW447" s="383"/>
      <c r="QX447" s="383"/>
      <c r="QY447" s="383"/>
      <c r="QZ447" s="383"/>
      <c r="RA447" s="383"/>
      <c r="RB447" s="383"/>
      <c r="RC447" s="383"/>
      <c r="RD447" s="383"/>
      <c r="RE447" s="383"/>
      <c r="RF447" s="383"/>
      <c r="RG447" s="383"/>
      <c r="RH447" s="383"/>
      <c r="RI447" s="383"/>
      <c r="RJ447" s="383"/>
      <c r="RK447" s="383"/>
      <c r="RL447" s="383"/>
      <c r="RM447" s="383"/>
      <c r="RN447" s="383"/>
      <c r="RO447" s="383"/>
      <c r="RP447" s="383"/>
      <c r="RQ447" s="383"/>
      <c r="RR447" s="383"/>
      <c r="RS447" s="383"/>
      <c r="RT447" s="383"/>
      <c r="RU447" s="383"/>
      <c r="RV447" s="383"/>
      <c r="RW447" s="383"/>
      <c r="RX447" s="383"/>
      <c r="RY447" s="383"/>
      <c r="RZ447" s="383"/>
      <c r="SA447" s="383"/>
      <c r="SB447" s="383"/>
      <c r="SC447" s="383"/>
      <c r="SD447" s="383"/>
      <c r="SE447" s="383"/>
      <c r="SF447" s="383"/>
      <c r="SG447" s="383"/>
      <c r="SH447" s="383"/>
      <c r="SI447" s="383"/>
      <c r="SJ447" s="383"/>
      <c r="SK447" s="383"/>
      <c r="SL447" s="383"/>
      <c r="SM447" s="383"/>
      <c r="SN447" s="383"/>
      <c r="SO447" s="383"/>
      <c r="SP447" s="383"/>
      <c r="SQ447" s="383"/>
      <c r="SR447" s="383"/>
      <c r="SS447" s="383"/>
      <c r="ST447" s="383"/>
      <c r="SU447" s="383"/>
      <c r="SV447" s="383"/>
      <c r="SW447" s="383"/>
      <c r="SX447" s="383"/>
      <c r="SY447" s="383"/>
      <c r="SZ447" s="383"/>
      <c r="TA447" s="383"/>
      <c r="TB447" s="383"/>
      <c r="TC447" s="383"/>
      <c r="TD447" s="383"/>
      <c r="TE447" s="383"/>
      <c r="TF447" s="383"/>
      <c r="TG447" s="383"/>
      <c r="TH447" s="383"/>
      <c r="TI447" s="383"/>
      <c r="TJ447" s="383"/>
      <c r="TK447" s="383"/>
      <c r="TL447" s="383"/>
      <c r="TM447" s="383"/>
      <c r="TN447" s="383"/>
      <c r="TO447" s="383"/>
      <c r="TP447" s="383"/>
      <c r="TQ447" s="383"/>
      <c r="TR447" s="383"/>
      <c r="TS447" s="383"/>
      <c r="TT447" s="383"/>
      <c r="TU447" s="383"/>
      <c r="TV447" s="383"/>
      <c r="TW447" s="383"/>
      <c r="TX447" s="383"/>
      <c r="TY447" s="383"/>
      <c r="TZ447" s="383"/>
      <c r="UA447" s="383"/>
      <c r="UB447" s="383"/>
      <c r="UC447" s="383"/>
      <c r="UD447" s="383"/>
      <c r="UE447" s="383"/>
      <c r="UF447" s="383"/>
      <c r="UG447" s="383"/>
      <c r="UH447" s="383"/>
      <c r="UI447" s="383"/>
      <c r="UJ447" s="383"/>
      <c r="UK447" s="383"/>
      <c r="UL447" s="383"/>
      <c r="UM447" s="383"/>
      <c r="UN447" s="383"/>
      <c r="UO447" s="383"/>
      <c r="UP447" s="383"/>
      <c r="UQ447" s="383"/>
      <c r="UR447" s="383"/>
      <c r="US447" s="383"/>
      <c r="UT447" s="383"/>
      <c r="UU447" s="383"/>
      <c r="UV447" s="383"/>
      <c r="UW447" s="383"/>
      <c r="UX447" s="383"/>
      <c r="UY447" s="383"/>
      <c r="UZ447" s="383"/>
      <c r="VA447" s="383"/>
      <c r="VB447" s="383"/>
      <c r="VC447" s="383"/>
      <c r="VD447" s="383"/>
      <c r="VE447" s="383"/>
      <c r="VF447" s="383"/>
      <c r="VG447" s="383"/>
      <c r="VH447" s="383"/>
      <c r="VI447" s="383"/>
      <c r="VJ447" s="383"/>
      <c r="VK447" s="383"/>
      <c r="VL447" s="383"/>
      <c r="VM447" s="383"/>
      <c r="VN447" s="383"/>
      <c r="VO447" s="383"/>
      <c r="VP447" s="383"/>
      <c r="VQ447" s="383"/>
      <c r="VR447" s="383"/>
      <c r="VS447" s="383"/>
      <c r="VT447" s="383"/>
      <c r="VU447" s="383"/>
      <c r="VV447" s="383"/>
      <c r="VW447" s="383"/>
      <c r="VX447" s="383"/>
      <c r="VY447" s="383"/>
      <c r="VZ447" s="383"/>
      <c r="WA447" s="383"/>
      <c r="WB447" s="383"/>
      <c r="WC447" s="383"/>
      <c r="WD447" s="383"/>
      <c r="WE447" s="383"/>
      <c r="WF447" s="383"/>
      <c r="WG447" s="383"/>
      <c r="WH447" s="383"/>
      <c r="WI447" s="383"/>
      <c r="WJ447" s="383"/>
      <c r="WK447" s="383"/>
      <c r="WL447" s="383"/>
      <c r="WM447" s="383"/>
      <c r="WN447" s="383"/>
      <c r="WO447" s="383"/>
      <c r="WP447" s="383"/>
      <c r="WQ447" s="383"/>
      <c r="WR447" s="383"/>
      <c r="WS447" s="383"/>
      <c r="WT447" s="383"/>
      <c r="WU447" s="383"/>
      <c r="WV447" s="383"/>
      <c r="WW447" s="383"/>
      <c r="WX447" s="383"/>
      <c r="WY447" s="383"/>
      <c r="WZ447" s="383"/>
      <c r="XA447" s="383"/>
      <c r="XB447" s="383"/>
      <c r="XC447" s="383"/>
      <c r="XD447" s="383"/>
      <c r="XE447" s="383"/>
      <c r="XF447" s="383"/>
      <c r="XG447" s="383"/>
      <c r="XH447" s="383"/>
      <c r="XI447" s="383"/>
      <c r="XJ447" s="383"/>
      <c r="XK447" s="383"/>
      <c r="XL447" s="383"/>
      <c r="XM447" s="383"/>
      <c r="XN447" s="383"/>
      <c r="XO447" s="383"/>
      <c r="XP447" s="383"/>
      <c r="XQ447" s="383"/>
      <c r="XR447" s="383"/>
      <c r="XS447" s="383"/>
      <c r="XT447" s="383"/>
      <c r="XU447" s="383"/>
      <c r="XV447" s="383"/>
      <c r="XW447" s="383"/>
      <c r="XX447" s="383"/>
      <c r="XY447" s="383"/>
      <c r="XZ447" s="383"/>
      <c r="YA447" s="383"/>
      <c r="YB447" s="383"/>
      <c r="YC447" s="383"/>
      <c r="YD447" s="383"/>
      <c r="YE447" s="383"/>
      <c r="YF447" s="383"/>
      <c r="YG447" s="383"/>
      <c r="YH447" s="383"/>
      <c r="YI447" s="383"/>
      <c r="YJ447" s="383"/>
      <c r="YK447" s="383"/>
      <c r="YL447" s="383"/>
      <c r="YM447" s="383"/>
      <c r="YN447" s="383"/>
      <c r="YO447" s="383"/>
      <c r="YP447" s="383"/>
      <c r="YQ447" s="383"/>
      <c r="YR447" s="383"/>
      <c r="YS447" s="383"/>
      <c r="YT447" s="383"/>
      <c r="YU447" s="383"/>
      <c r="YV447" s="383"/>
      <c r="YW447" s="383"/>
      <c r="YX447" s="383"/>
      <c r="YY447" s="383"/>
      <c r="YZ447" s="383"/>
      <c r="ZA447" s="383"/>
      <c r="ZB447" s="383"/>
      <c r="ZC447" s="383"/>
      <c r="ZD447" s="383"/>
      <c r="ZE447" s="383"/>
      <c r="ZF447" s="383"/>
      <c r="ZG447" s="383"/>
      <c r="ZH447" s="383"/>
      <c r="ZI447" s="383"/>
      <c r="ZJ447" s="383"/>
      <c r="ZK447" s="383"/>
      <c r="ZL447" s="383"/>
      <c r="ZM447" s="383"/>
      <c r="ZN447" s="383"/>
      <c r="ZO447" s="383"/>
      <c r="ZP447" s="383"/>
      <c r="ZQ447" s="383"/>
      <c r="ZR447" s="383"/>
      <c r="ZS447" s="383"/>
      <c r="ZT447" s="383"/>
      <c r="ZU447" s="383"/>
      <c r="ZV447" s="383"/>
      <c r="ZW447" s="383"/>
      <c r="ZX447" s="383"/>
      <c r="ZY447" s="383"/>
      <c r="ZZ447" s="383"/>
      <c r="AAA447" s="383"/>
      <c r="AAB447" s="383"/>
      <c r="AAC447" s="383"/>
      <c r="AAD447" s="383"/>
      <c r="AAE447" s="383"/>
      <c r="AAF447" s="383"/>
      <c r="AAG447" s="383"/>
      <c r="AAH447" s="383"/>
      <c r="AAI447" s="383"/>
      <c r="AAJ447" s="383"/>
      <c r="AAK447" s="383"/>
      <c r="AAL447" s="383"/>
      <c r="AAM447" s="383"/>
      <c r="AAN447" s="383"/>
      <c r="AAO447" s="383"/>
      <c r="AAP447" s="383"/>
      <c r="AAQ447" s="383"/>
      <c r="AAR447" s="383"/>
      <c r="AAS447" s="383"/>
      <c r="AAT447" s="383"/>
      <c r="AAU447" s="383"/>
      <c r="AAV447" s="383"/>
      <c r="AAW447" s="383"/>
      <c r="AAX447" s="383"/>
      <c r="AAY447" s="383"/>
      <c r="AAZ447" s="383"/>
      <c r="ABA447" s="383"/>
      <c r="ABB447" s="383"/>
      <c r="ABC447" s="383"/>
      <c r="ABD447" s="383"/>
      <c r="ABE447" s="383"/>
      <c r="ABF447" s="383"/>
      <c r="ABG447" s="383"/>
      <c r="ABH447" s="383"/>
      <c r="ABI447" s="383"/>
      <c r="ABJ447" s="383"/>
      <c r="ABK447" s="383"/>
      <c r="ABL447" s="383"/>
      <c r="ABM447" s="383"/>
      <c r="ABN447" s="383"/>
      <c r="ABO447" s="383"/>
      <c r="ABP447" s="383"/>
      <c r="ABQ447" s="383"/>
      <c r="ABR447" s="383"/>
      <c r="ABS447" s="383"/>
      <c r="ABT447" s="383"/>
      <c r="ABU447" s="383"/>
      <c r="ABV447" s="383"/>
      <c r="ABW447" s="383"/>
      <c r="ABX447" s="383"/>
      <c r="ABY447" s="383"/>
      <c r="ABZ447" s="383"/>
      <c r="ACA447" s="383"/>
      <c r="ACB447" s="383"/>
      <c r="ACC447" s="383"/>
      <c r="ACD447" s="383"/>
      <c r="ACE447" s="383"/>
      <c r="ACF447" s="383"/>
      <c r="ACG447" s="383"/>
      <c r="ACH447" s="383"/>
      <c r="ACI447" s="383"/>
      <c r="ACJ447" s="383"/>
      <c r="ACK447" s="383"/>
      <c r="ACL447" s="383"/>
      <c r="ACM447" s="383"/>
      <c r="ACN447" s="383"/>
      <c r="ACO447" s="383"/>
      <c r="ACP447" s="383"/>
      <c r="ACQ447" s="383"/>
      <c r="ACR447" s="383"/>
      <c r="ACS447" s="383"/>
      <c r="ACT447" s="383"/>
      <c r="ACU447" s="383"/>
      <c r="ACV447" s="383"/>
      <c r="ACW447" s="383"/>
      <c r="ACX447" s="383"/>
      <c r="ACY447" s="383"/>
      <c r="ACZ447" s="383"/>
      <c r="ADA447" s="383"/>
      <c r="ADB447" s="383"/>
      <c r="ADC447" s="383"/>
      <c r="ADD447" s="383"/>
      <c r="ADE447" s="383"/>
      <c r="ADF447" s="383"/>
      <c r="ADG447" s="383"/>
      <c r="ADH447" s="383"/>
      <c r="ADI447" s="383"/>
      <c r="ADJ447" s="383"/>
      <c r="ADK447" s="383"/>
      <c r="ADL447" s="383"/>
      <c r="ADM447" s="383"/>
      <c r="ADN447" s="383"/>
      <c r="ADO447" s="383"/>
      <c r="ADP447" s="383"/>
      <c r="ADQ447" s="383"/>
      <c r="ADR447" s="383"/>
      <c r="ADS447" s="383"/>
      <c r="ADT447" s="383"/>
      <c r="ADU447" s="383"/>
      <c r="ADV447" s="383"/>
      <c r="ADW447" s="383"/>
      <c r="ADX447" s="383"/>
      <c r="ADY447" s="383"/>
      <c r="ADZ447" s="383"/>
      <c r="AEA447" s="383"/>
      <c r="AEB447" s="383"/>
      <c r="AEC447" s="383"/>
      <c r="AED447" s="383"/>
      <c r="AEE447" s="383"/>
      <c r="AEF447" s="383"/>
      <c r="AEG447" s="383"/>
      <c r="AEH447" s="383"/>
      <c r="AEI447" s="383"/>
      <c r="AEJ447" s="383"/>
      <c r="AEK447" s="383"/>
      <c r="AEL447" s="383"/>
      <c r="AEM447" s="383"/>
      <c r="AEN447" s="383"/>
      <c r="AEO447" s="383"/>
      <c r="AEP447" s="383"/>
      <c r="AEQ447" s="383"/>
      <c r="AER447" s="383"/>
      <c r="AES447" s="383"/>
      <c r="AET447" s="383"/>
      <c r="AEU447" s="383"/>
      <c r="AEV447" s="383"/>
      <c r="AEW447" s="383"/>
      <c r="AEX447" s="383"/>
      <c r="AEY447" s="383"/>
      <c r="AEZ447" s="383"/>
      <c r="AFA447" s="383"/>
      <c r="AFB447" s="383"/>
      <c r="AFC447" s="383"/>
      <c r="AFD447" s="383"/>
      <c r="AFE447" s="383"/>
      <c r="AFF447" s="383"/>
      <c r="AFG447" s="383"/>
      <c r="AFH447" s="383"/>
      <c r="AFI447" s="383"/>
      <c r="AFJ447" s="383"/>
      <c r="AFK447" s="383"/>
      <c r="AFL447" s="383"/>
      <c r="AFM447" s="383"/>
      <c r="AFN447" s="383"/>
      <c r="AFO447" s="383"/>
      <c r="AFP447" s="383"/>
      <c r="AFQ447" s="383"/>
      <c r="AFR447" s="383"/>
      <c r="AFS447" s="383"/>
      <c r="AFT447" s="383"/>
      <c r="AFU447" s="383"/>
      <c r="AFV447" s="383"/>
      <c r="AFW447" s="383"/>
      <c r="AFX447" s="383"/>
      <c r="AFY447" s="383"/>
      <c r="AFZ447" s="383"/>
      <c r="AGA447" s="383"/>
      <c r="AGB447" s="383"/>
      <c r="AGC447" s="383"/>
      <c r="AGD447" s="383"/>
      <c r="AGE447" s="383"/>
      <c r="AGF447" s="383"/>
      <c r="AGG447" s="383"/>
      <c r="AGH447" s="383"/>
      <c r="AGI447" s="383"/>
      <c r="AGJ447" s="383"/>
      <c r="AGK447" s="383"/>
      <c r="AGL447" s="383"/>
      <c r="AGM447" s="383"/>
      <c r="AGN447" s="383"/>
      <c r="AGO447" s="383"/>
      <c r="AGP447" s="383"/>
      <c r="AGQ447" s="383"/>
      <c r="AGR447" s="383"/>
      <c r="AGS447" s="383"/>
      <c r="AGT447" s="383"/>
      <c r="AGU447" s="383"/>
      <c r="AGV447" s="383"/>
      <c r="AGW447" s="383"/>
      <c r="AGX447" s="383"/>
      <c r="AGY447" s="383"/>
      <c r="AGZ447" s="383"/>
      <c r="AHA447" s="383"/>
      <c r="AHB447" s="383"/>
      <c r="AHC447" s="383"/>
      <c r="AHD447" s="383"/>
      <c r="AHE447" s="383"/>
      <c r="AHF447" s="383"/>
      <c r="AHG447" s="383"/>
      <c r="AHH447" s="383"/>
      <c r="AHI447" s="383"/>
      <c r="AHJ447" s="383"/>
      <c r="AHK447" s="383"/>
      <c r="AHL447" s="383"/>
      <c r="AHM447" s="383"/>
      <c r="AHN447" s="383"/>
      <c r="AHO447" s="383"/>
      <c r="AHP447" s="383"/>
      <c r="AHQ447" s="383"/>
      <c r="AHR447" s="383"/>
      <c r="AHS447" s="383"/>
      <c r="AHT447" s="383"/>
      <c r="AHU447" s="383"/>
      <c r="AHV447" s="383"/>
      <c r="AHW447" s="383"/>
      <c r="AHX447" s="383"/>
      <c r="AHY447" s="383"/>
      <c r="AHZ447" s="383"/>
      <c r="AIA447" s="383"/>
      <c r="AIB447" s="383"/>
      <c r="AIC447" s="383"/>
      <c r="AID447" s="383"/>
      <c r="AIE447" s="383"/>
      <c r="AIF447" s="383"/>
      <c r="AIG447" s="383"/>
      <c r="AIH447" s="383"/>
      <c r="AII447" s="383"/>
      <c r="AIJ447" s="383"/>
      <c r="AIK447" s="383"/>
      <c r="AIL447" s="383"/>
      <c r="AIM447" s="383"/>
      <c r="AIN447" s="383"/>
      <c r="AIO447" s="383"/>
      <c r="AIP447" s="383"/>
      <c r="AIQ447" s="383"/>
      <c r="AIR447" s="383"/>
      <c r="AIS447" s="383"/>
      <c r="AIT447" s="383"/>
      <c r="AIU447" s="383"/>
      <c r="AIV447" s="383"/>
      <c r="AIW447" s="383"/>
      <c r="AIX447" s="383"/>
      <c r="AIY447" s="383"/>
      <c r="AIZ447" s="383"/>
      <c r="AJA447" s="383"/>
      <c r="AJB447" s="383"/>
      <c r="AJC447" s="383"/>
      <c r="AJD447" s="383"/>
      <c r="AJE447" s="383"/>
      <c r="AJF447" s="383"/>
      <c r="AJG447" s="383"/>
      <c r="AJH447" s="383"/>
      <c r="AJI447" s="383"/>
      <c r="AJJ447" s="383"/>
      <c r="AJK447" s="383"/>
      <c r="AJL447" s="383"/>
      <c r="AJM447" s="383"/>
      <c r="AJN447" s="383"/>
      <c r="AJO447" s="383"/>
      <c r="AJP447" s="383"/>
      <c r="AJQ447" s="383"/>
      <c r="AJR447" s="383"/>
      <c r="AJS447" s="383"/>
      <c r="AJT447" s="383"/>
      <c r="AJU447" s="383"/>
      <c r="AJV447" s="383"/>
      <c r="AJW447" s="383"/>
      <c r="AJX447" s="383"/>
      <c r="AJY447" s="383"/>
      <c r="AJZ447" s="383"/>
      <c r="AKA447" s="383"/>
      <c r="AKB447" s="383"/>
      <c r="AKC447" s="383"/>
      <c r="AKD447" s="383"/>
      <c r="AKE447" s="383"/>
      <c r="AKF447" s="383"/>
      <c r="AKG447" s="383"/>
      <c r="AKH447" s="383"/>
      <c r="AKI447" s="383"/>
      <c r="AKJ447" s="383"/>
      <c r="AKK447" s="383"/>
      <c r="AKL447" s="383"/>
      <c r="AKM447" s="383"/>
      <c r="AKN447" s="383"/>
      <c r="AKO447" s="383"/>
      <c r="AKP447" s="383"/>
      <c r="AKQ447" s="383"/>
      <c r="AKR447" s="383"/>
      <c r="AKS447" s="383"/>
      <c r="AKT447" s="383"/>
      <c r="AKU447" s="383"/>
      <c r="AKV447" s="383"/>
      <c r="AKW447" s="383"/>
      <c r="AKX447" s="383"/>
      <c r="AKY447" s="383"/>
      <c r="AKZ447" s="383"/>
      <c r="ALA447" s="383"/>
      <c r="ALB447" s="383"/>
      <c r="ALC447" s="383"/>
      <c r="ALD447" s="383"/>
      <c r="ALE447" s="383"/>
      <c r="ALF447" s="383"/>
      <c r="ALG447" s="383"/>
      <c r="ALH447" s="383"/>
      <c r="ALI447" s="383"/>
      <c r="ALJ447" s="383"/>
      <c r="ALK447" s="383"/>
      <c r="ALL447" s="383"/>
      <c r="ALM447" s="383"/>
      <c r="ALN447" s="383"/>
      <c r="ALO447" s="383"/>
      <c r="ALP447" s="383"/>
      <c r="ALQ447" s="383"/>
      <c r="ALR447" s="383"/>
      <c r="ALS447" s="383"/>
      <c r="ALT447" s="383"/>
      <c r="ALU447" s="383"/>
      <c r="ALV447" s="383"/>
      <c r="ALW447" s="383"/>
      <c r="ALX447" s="383"/>
      <c r="ALY447" s="383"/>
      <c r="ALZ447" s="383"/>
      <c r="AMA447" s="383"/>
      <c r="AMB447" s="383"/>
      <c r="AMC447" s="383"/>
      <c r="AMD447" s="383"/>
      <c r="AME447" s="383"/>
      <c r="AMF447" s="383"/>
      <c r="AMG447" s="383"/>
      <c r="AMH447" s="383"/>
      <c r="AMI447" s="383"/>
      <c r="AMJ447" s="383"/>
      <c r="AMK447" s="383"/>
      <c r="AML447" s="383"/>
      <c r="AMM447" s="383"/>
      <c r="AMN447" s="383"/>
      <c r="AMO447" s="383"/>
      <c r="AMP447" s="383"/>
      <c r="AMQ447" s="383"/>
      <c r="AMR447" s="383"/>
      <c r="AMS447" s="383"/>
      <c r="AMT447" s="383"/>
      <c r="AMU447" s="383"/>
      <c r="AMV447" s="383"/>
      <c r="AMW447" s="383"/>
      <c r="AMX447" s="383"/>
      <c r="AMY447" s="383"/>
      <c r="AMZ447" s="383"/>
      <c r="ANA447" s="383"/>
      <c r="ANB447" s="383"/>
      <c r="ANC447" s="383"/>
      <c r="AND447" s="383"/>
      <c r="ANE447" s="383"/>
      <c r="ANF447" s="383"/>
      <c r="ANG447" s="383"/>
      <c r="ANH447" s="383"/>
      <c r="ANI447" s="383"/>
      <c r="ANJ447" s="383"/>
      <c r="ANK447" s="383"/>
      <c r="ANL447" s="383"/>
      <c r="ANM447" s="383"/>
      <c r="ANN447" s="383"/>
      <c r="ANO447" s="383"/>
      <c r="ANP447" s="383"/>
      <c r="ANQ447" s="383"/>
      <c r="ANR447" s="383"/>
      <c r="ANS447" s="383"/>
      <c r="ANT447" s="383"/>
      <c r="ANU447" s="383"/>
      <c r="ANV447" s="383"/>
      <c r="ANW447" s="383"/>
      <c r="ANX447" s="383"/>
      <c r="ANY447" s="383"/>
      <c r="ANZ447" s="383"/>
      <c r="AOA447" s="383"/>
      <c r="AOB447" s="383"/>
      <c r="AOC447" s="383"/>
      <c r="AOD447" s="383"/>
      <c r="AOE447" s="383"/>
      <c r="AOF447" s="383"/>
      <c r="AOG447" s="383"/>
      <c r="AOH447" s="383"/>
      <c r="AOI447" s="383"/>
      <c r="AOJ447" s="383"/>
      <c r="AOK447" s="383"/>
      <c r="AOL447" s="383"/>
      <c r="AOM447" s="383"/>
      <c r="AON447" s="383"/>
      <c r="AOO447" s="383"/>
      <c r="AOP447" s="383"/>
      <c r="AOQ447" s="383"/>
      <c r="AOR447" s="383"/>
      <c r="AOS447" s="383"/>
      <c r="AOT447" s="383"/>
      <c r="AOU447" s="383"/>
      <c r="AOV447" s="383"/>
      <c r="AOW447" s="383"/>
      <c r="AOX447" s="383"/>
      <c r="AOY447" s="383"/>
      <c r="AOZ447" s="383"/>
      <c r="APA447" s="383"/>
      <c r="APB447" s="383"/>
      <c r="APC447" s="383"/>
      <c r="APD447" s="383"/>
      <c r="APE447" s="383"/>
      <c r="APF447" s="383"/>
      <c r="APG447" s="383"/>
      <c r="APH447" s="383"/>
      <c r="API447" s="383"/>
      <c r="APJ447" s="383"/>
      <c r="APK447" s="383"/>
      <c r="APL447" s="383"/>
      <c r="APM447" s="383"/>
      <c r="APN447" s="383"/>
      <c r="APO447" s="383"/>
      <c r="APP447" s="383"/>
      <c r="APQ447" s="383"/>
      <c r="APR447" s="383"/>
      <c r="APS447" s="383"/>
      <c r="APT447" s="383"/>
      <c r="APU447" s="383"/>
      <c r="APV447" s="383"/>
      <c r="APW447" s="383"/>
      <c r="APX447" s="383"/>
      <c r="APY447" s="383"/>
      <c r="APZ447" s="383"/>
      <c r="AQA447" s="383"/>
      <c r="AQB447" s="383"/>
      <c r="AQC447" s="383"/>
      <c r="AQD447" s="383"/>
      <c r="AQE447" s="383"/>
      <c r="AQF447" s="383"/>
      <c r="AQG447" s="383"/>
      <c r="AQH447" s="383"/>
      <c r="AQI447" s="383"/>
      <c r="AQJ447" s="383"/>
      <c r="AQK447" s="383"/>
      <c r="AQL447" s="383"/>
      <c r="AQM447" s="383"/>
      <c r="AQN447" s="383"/>
      <c r="AQO447" s="383"/>
      <c r="AQP447" s="383"/>
      <c r="AQQ447" s="383"/>
      <c r="AQR447" s="383"/>
      <c r="AQS447" s="383"/>
      <c r="AQT447" s="383"/>
      <c r="AQU447" s="383"/>
      <c r="AQV447" s="383"/>
      <c r="AQW447" s="383"/>
      <c r="AQX447" s="383"/>
      <c r="AQY447" s="383"/>
      <c r="AQZ447" s="383"/>
      <c r="ARA447" s="383"/>
      <c r="ARB447" s="383"/>
      <c r="ARC447" s="383"/>
      <c r="ARD447" s="383"/>
      <c r="ARE447" s="383"/>
      <c r="ARF447" s="383"/>
      <c r="ARG447" s="383"/>
      <c r="ARH447" s="383"/>
      <c r="ARI447" s="383"/>
      <c r="ARJ447" s="383"/>
      <c r="ARK447" s="383"/>
      <c r="ARL447" s="383"/>
      <c r="ARM447" s="383"/>
      <c r="ARN447" s="383"/>
      <c r="ARO447" s="383"/>
      <c r="ARP447" s="383"/>
      <c r="ARQ447" s="383"/>
      <c r="ARR447" s="383"/>
      <c r="ARS447" s="383"/>
      <c r="ART447" s="383"/>
      <c r="ARU447" s="383"/>
      <c r="ARV447" s="383"/>
      <c r="ARW447" s="383"/>
      <c r="ARX447" s="383"/>
      <c r="ARY447" s="383"/>
      <c r="ARZ447" s="383"/>
      <c r="ASA447" s="383"/>
      <c r="ASB447" s="383"/>
      <c r="ASC447" s="383"/>
      <c r="ASD447" s="383"/>
      <c r="ASE447" s="383"/>
      <c r="ASF447" s="383"/>
      <c r="ASG447" s="383"/>
      <c r="ASH447" s="383"/>
      <c r="ASI447" s="383"/>
      <c r="ASJ447" s="383"/>
      <c r="ASK447" s="383"/>
      <c r="ASL447" s="383"/>
      <c r="ASM447" s="383"/>
      <c r="ASN447" s="383"/>
      <c r="ASO447" s="383"/>
      <c r="ASP447" s="383"/>
      <c r="ASQ447" s="383"/>
      <c r="ASR447" s="383"/>
      <c r="ASS447" s="383"/>
      <c r="AST447" s="383"/>
      <c r="ASU447" s="383"/>
      <c r="ASV447" s="383"/>
      <c r="ASW447" s="383"/>
      <c r="ASX447" s="383"/>
      <c r="ASY447" s="383"/>
      <c r="ASZ447" s="383"/>
      <c r="ATA447" s="383"/>
      <c r="ATB447" s="383"/>
      <c r="ATC447" s="383"/>
      <c r="ATD447" s="383"/>
      <c r="ATE447" s="383"/>
      <c r="ATF447" s="383"/>
      <c r="ATG447" s="383"/>
      <c r="ATH447" s="383"/>
      <c r="ATI447" s="383"/>
      <c r="ATJ447" s="383"/>
      <c r="ATK447" s="383"/>
      <c r="ATL447" s="383"/>
      <c r="ATM447" s="383"/>
      <c r="ATN447" s="383"/>
      <c r="ATO447" s="383"/>
      <c r="ATP447" s="383"/>
      <c r="ATQ447" s="383"/>
      <c r="ATR447" s="383"/>
      <c r="ATS447" s="383"/>
      <c r="ATT447" s="383"/>
      <c r="ATU447" s="383"/>
      <c r="ATV447" s="383"/>
      <c r="ATW447" s="383"/>
      <c r="ATX447" s="383"/>
      <c r="ATY447" s="383"/>
      <c r="ATZ447" s="383"/>
      <c r="AUA447" s="383"/>
      <c r="AUB447" s="383"/>
      <c r="AUC447" s="383"/>
      <c r="AUD447" s="383"/>
      <c r="AUE447" s="383"/>
      <c r="AUF447" s="383"/>
      <c r="AUG447" s="383"/>
      <c r="AUH447" s="383"/>
      <c r="AUI447" s="383"/>
      <c r="AUJ447" s="383"/>
      <c r="AUK447" s="383"/>
      <c r="AUL447" s="383"/>
      <c r="AUM447" s="383"/>
      <c r="AUN447" s="383"/>
      <c r="AUO447" s="383"/>
      <c r="AUP447" s="383"/>
      <c r="AUQ447" s="383"/>
      <c r="AUR447" s="383"/>
      <c r="AUS447" s="383"/>
      <c r="AUT447" s="383"/>
      <c r="AUU447" s="383"/>
      <c r="AUV447" s="383"/>
      <c r="AUW447" s="383"/>
      <c r="AUX447" s="383"/>
      <c r="AUY447" s="383"/>
      <c r="AUZ447" s="383"/>
      <c r="AVA447" s="383"/>
      <c r="AVB447" s="383"/>
      <c r="AVC447" s="383"/>
      <c r="AVD447" s="383"/>
      <c r="AVE447" s="383"/>
      <c r="AVF447" s="383"/>
      <c r="AVG447" s="383"/>
      <c r="AVH447" s="383"/>
      <c r="AVI447" s="383"/>
      <c r="AVJ447" s="383"/>
      <c r="AVK447" s="383"/>
      <c r="AVL447" s="383"/>
      <c r="AVM447" s="383"/>
      <c r="AVN447" s="383"/>
      <c r="AVO447" s="383"/>
      <c r="AVP447" s="383"/>
      <c r="AVQ447" s="383"/>
      <c r="AVR447" s="383"/>
      <c r="AVS447" s="383"/>
      <c r="AVT447" s="383"/>
      <c r="AVU447" s="383"/>
      <c r="AVV447" s="383"/>
      <c r="AVW447" s="383"/>
      <c r="AVX447" s="383"/>
      <c r="AVY447" s="383"/>
      <c r="AVZ447" s="383"/>
      <c r="AWA447" s="383"/>
      <c r="AWB447" s="383"/>
      <c r="AWC447" s="383"/>
      <c r="AWD447" s="383"/>
      <c r="AWE447" s="383"/>
      <c r="AWF447" s="383"/>
      <c r="AWG447" s="383"/>
      <c r="AWH447" s="383"/>
      <c r="AWI447" s="383"/>
      <c r="AWJ447" s="383"/>
      <c r="AWK447" s="383"/>
      <c r="AWL447" s="383"/>
      <c r="AWM447" s="383"/>
      <c r="AWN447" s="383"/>
      <c r="AWO447" s="383"/>
      <c r="AWP447" s="383"/>
      <c r="AWQ447" s="383"/>
      <c r="AWR447" s="383"/>
      <c r="AWS447" s="383"/>
      <c r="AWT447" s="383"/>
      <c r="AWU447" s="383"/>
      <c r="AWV447" s="383"/>
      <c r="AWW447" s="383"/>
      <c r="AWX447" s="383"/>
      <c r="AWY447" s="383"/>
      <c r="AWZ447" s="383"/>
      <c r="AXA447" s="383"/>
      <c r="AXB447" s="383"/>
      <c r="AXC447" s="383"/>
      <c r="AXD447" s="383"/>
      <c r="AXE447" s="383"/>
      <c r="AXF447" s="383"/>
      <c r="AXG447" s="383"/>
      <c r="AXH447" s="383"/>
      <c r="AXI447" s="383"/>
      <c r="AXJ447" s="383"/>
      <c r="AXK447" s="383"/>
      <c r="AXL447" s="383"/>
      <c r="AXM447" s="383"/>
      <c r="AXN447" s="383"/>
      <c r="AXO447" s="383"/>
      <c r="AXP447" s="383"/>
      <c r="AXQ447" s="383"/>
      <c r="AXR447" s="383"/>
      <c r="AXS447" s="383"/>
      <c r="AXT447" s="383"/>
      <c r="AXU447" s="383"/>
      <c r="AXV447" s="383"/>
      <c r="AXW447" s="383"/>
      <c r="AXX447" s="383"/>
      <c r="AXY447" s="383"/>
      <c r="AXZ447" s="383"/>
      <c r="AYA447" s="383"/>
      <c r="AYB447" s="383"/>
      <c r="AYC447" s="383"/>
      <c r="AYD447" s="383"/>
      <c r="AYE447" s="383"/>
      <c r="AYF447" s="383"/>
      <c r="AYG447" s="383"/>
      <c r="AYH447" s="383"/>
      <c r="AYI447" s="383"/>
      <c r="AYJ447" s="383"/>
      <c r="AYK447" s="383"/>
      <c r="AYL447" s="383"/>
      <c r="AYM447" s="383"/>
      <c r="AYN447" s="383"/>
      <c r="AYO447" s="383"/>
      <c r="AYP447" s="383"/>
      <c r="AYQ447" s="383"/>
      <c r="AYR447" s="383"/>
      <c r="AYS447" s="383"/>
      <c r="AYT447" s="383"/>
      <c r="AYU447" s="383"/>
      <c r="AYV447" s="383"/>
      <c r="AYW447" s="383"/>
      <c r="AYX447" s="383"/>
      <c r="AYY447" s="383"/>
      <c r="AYZ447" s="383"/>
      <c r="AZA447" s="383"/>
      <c r="AZB447" s="383"/>
      <c r="AZC447" s="383"/>
      <c r="AZD447" s="383"/>
      <c r="AZE447" s="383"/>
      <c r="AZF447" s="383"/>
      <c r="AZG447" s="383"/>
      <c r="AZH447" s="383"/>
      <c r="AZI447" s="383"/>
      <c r="AZJ447" s="383"/>
      <c r="AZK447" s="383"/>
      <c r="AZL447" s="383"/>
      <c r="AZM447" s="383"/>
      <c r="AZN447" s="383"/>
      <c r="AZO447" s="383"/>
      <c r="AZP447" s="383"/>
      <c r="AZQ447" s="383"/>
      <c r="AZR447" s="383"/>
      <c r="AZS447" s="383"/>
      <c r="AZT447" s="383"/>
      <c r="AZU447" s="383"/>
      <c r="AZV447" s="383"/>
      <c r="AZW447" s="383"/>
      <c r="AZX447" s="383"/>
      <c r="AZY447" s="383"/>
      <c r="AZZ447" s="383"/>
      <c r="BAA447" s="383"/>
      <c r="BAB447" s="383"/>
      <c r="BAC447" s="383"/>
      <c r="BAD447" s="383"/>
      <c r="BAE447" s="383"/>
      <c r="BAF447" s="383"/>
      <c r="BAG447" s="383"/>
      <c r="BAH447" s="383"/>
      <c r="BAI447" s="383"/>
      <c r="BAJ447" s="383"/>
      <c r="BAK447" s="383"/>
      <c r="BAL447" s="383"/>
      <c r="BAM447" s="383"/>
      <c r="BAN447" s="383"/>
      <c r="BAO447" s="383"/>
      <c r="BAP447" s="383"/>
      <c r="BAQ447" s="383"/>
      <c r="BAR447" s="383"/>
      <c r="BAS447" s="383"/>
      <c r="BAT447" s="383"/>
      <c r="BAU447" s="383"/>
      <c r="BAV447" s="383"/>
      <c r="BAW447" s="383"/>
      <c r="BAX447" s="383"/>
      <c r="BAY447" s="383"/>
      <c r="BAZ447" s="383"/>
      <c r="BBA447" s="383"/>
      <c r="BBB447" s="383"/>
      <c r="BBC447" s="383"/>
      <c r="BBD447" s="383"/>
      <c r="BBE447" s="383"/>
      <c r="BBF447" s="383"/>
      <c r="BBG447" s="383"/>
      <c r="BBH447" s="383"/>
      <c r="BBI447" s="383"/>
      <c r="BBJ447" s="383"/>
      <c r="BBK447" s="383"/>
      <c r="BBL447" s="383"/>
      <c r="BBM447" s="383"/>
      <c r="BBN447" s="383"/>
      <c r="BBO447" s="383"/>
      <c r="BBP447" s="383"/>
      <c r="BBQ447" s="383"/>
      <c r="BBR447" s="383"/>
      <c r="BBS447" s="383"/>
      <c r="BBT447" s="383"/>
      <c r="BBU447" s="383"/>
      <c r="BBV447" s="383"/>
      <c r="BBW447" s="383"/>
      <c r="BBX447" s="383"/>
      <c r="BBY447" s="383"/>
      <c r="BBZ447" s="383"/>
      <c r="BCA447" s="383"/>
      <c r="BCB447" s="383"/>
      <c r="BCC447" s="383"/>
      <c r="BCD447" s="383"/>
      <c r="BCE447" s="383"/>
      <c r="BCF447" s="383"/>
      <c r="BCG447" s="383"/>
      <c r="BCH447" s="383"/>
      <c r="BCI447" s="383"/>
      <c r="BCJ447" s="383"/>
      <c r="BCK447" s="383"/>
      <c r="BCL447" s="383"/>
      <c r="BCM447" s="383"/>
      <c r="BCN447" s="383"/>
      <c r="BCO447" s="383"/>
      <c r="BCP447" s="383"/>
      <c r="BCQ447" s="383"/>
      <c r="BCR447" s="383"/>
      <c r="BCS447" s="383"/>
      <c r="BCT447" s="383"/>
      <c r="BCU447" s="383"/>
      <c r="BCV447" s="383"/>
      <c r="BCW447" s="383"/>
      <c r="BCX447" s="383"/>
      <c r="BCY447" s="383"/>
      <c r="BCZ447" s="383"/>
      <c r="BDA447" s="383"/>
      <c r="BDB447" s="383"/>
      <c r="BDC447" s="383"/>
      <c r="BDD447" s="383"/>
      <c r="BDE447" s="383"/>
      <c r="BDF447" s="383"/>
      <c r="BDG447" s="383"/>
      <c r="BDH447" s="383"/>
      <c r="BDI447" s="383"/>
      <c r="BDJ447" s="383"/>
      <c r="BDK447" s="383"/>
      <c r="BDL447" s="383"/>
      <c r="BDM447" s="383"/>
      <c r="BDN447" s="383"/>
      <c r="BDO447" s="383"/>
      <c r="BDP447" s="383"/>
      <c r="BDQ447" s="383"/>
      <c r="BDR447" s="383"/>
      <c r="BDS447" s="383"/>
      <c r="BDT447" s="383"/>
      <c r="BDU447" s="383"/>
      <c r="BDV447" s="383"/>
      <c r="BDW447" s="383"/>
      <c r="BDX447" s="383"/>
      <c r="BDY447" s="383"/>
      <c r="BDZ447" s="383"/>
      <c r="BEA447" s="383"/>
      <c r="BEB447" s="383"/>
      <c r="BEC447" s="383"/>
      <c r="BED447" s="383"/>
      <c r="BEE447" s="383"/>
      <c r="BEF447" s="383"/>
      <c r="BEG447" s="383"/>
      <c r="BEH447" s="383"/>
      <c r="BEI447" s="383"/>
      <c r="BEJ447" s="383"/>
      <c r="BEK447" s="383"/>
      <c r="BEL447" s="383"/>
      <c r="BEM447" s="383"/>
      <c r="BEN447" s="383"/>
      <c r="BEO447" s="383"/>
      <c r="BEP447" s="383"/>
      <c r="BEQ447" s="383"/>
      <c r="BER447" s="383"/>
      <c r="BES447" s="383"/>
      <c r="BET447" s="383"/>
      <c r="BEU447" s="383"/>
      <c r="BEV447" s="383"/>
      <c r="BEW447" s="383"/>
      <c r="BEX447" s="383"/>
      <c r="BEY447" s="383"/>
      <c r="BEZ447" s="383"/>
      <c r="BFA447" s="383"/>
      <c r="BFB447" s="383"/>
      <c r="BFC447" s="383"/>
      <c r="BFD447" s="383"/>
      <c r="BFE447" s="383"/>
      <c r="BFF447" s="383"/>
      <c r="BFG447" s="383"/>
      <c r="BFH447" s="383"/>
      <c r="BFI447" s="383"/>
      <c r="BFJ447" s="383"/>
      <c r="BFK447" s="383"/>
      <c r="BFL447" s="383"/>
      <c r="BFM447" s="383"/>
      <c r="BFN447" s="383"/>
      <c r="BFO447" s="383"/>
      <c r="BFP447" s="383"/>
      <c r="BFQ447" s="383"/>
      <c r="BFR447" s="383"/>
      <c r="BFS447" s="383"/>
      <c r="BFT447" s="383"/>
      <c r="BFU447" s="383"/>
      <c r="BFV447" s="383"/>
      <c r="BFW447" s="383"/>
      <c r="BFX447" s="383"/>
      <c r="BFY447" s="383"/>
      <c r="BFZ447" s="383"/>
      <c r="BGA447" s="383"/>
      <c r="BGB447" s="383"/>
      <c r="BGC447" s="383"/>
      <c r="BGD447" s="383"/>
      <c r="BGE447" s="383"/>
      <c r="BGF447" s="383"/>
      <c r="BGG447" s="383"/>
      <c r="BGH447" s="383"/>
      <c r="BGI447" s="383"/>
      <c r="BGJ447" s="383"/>
      <c r="BGK447" s="383"/>
      <c r="BGL447" s="383"/>
      <c r="BGM447" s="383"/>
      <c r="BGN447" s="383"/>
      <c r="BGO447" s="383"/>
      <c r="BGP447" s="383"/>
      <c r="BGQ447" s="383"/>
      <c r="BGR447" s="383"/>
      <c r="BGS447" s="383"/>
      <c r="BGT447" s="383"/>
      <c r="BGU447" s="383"/>
      <c r="BGV447" s="383"/>
      <c r="BGW447" s="383"/>
      <c r="BGX447" s="383"/>
      <c r="BGY447" s="383"/>
      <c r="BGZ447" s="383"/>
      <c r="BHA447" s="383"/>
      <c r="BHB447" s="383"/>
      <c r="BHC447" s="383"/>
      <c r="BHD447" s="383"/>
      <c r="BHE447" s="383"/>
      <c r="BHF447" s="383"/>
      <c r="BHG447" s="383"/>
      <c r="BHH447" s="383"/>
      <c r="BHI447" s="383"/>
      <c r="BHJ447" s="383"/>
      <c r="BHK447" s="383"/>
      <c r="BHL447" s="383"/>
      <c r="BHM447" s="383"/>
      <c r="BHN447" s="383"/>
      <c r="BHO447" s="383"/>
      <c r="BHP447" s="383"/>
      <c r="BHQ447" s="383"/>
      <c r="BHR447" s="383"/>
      <c r="BHS447" s="383"/>
      <c r="BHT447" s="383"/>
      <c r="BHU447" s="383"/>
      <c r="BHV447" s="383"/>
      <c r="BHW447" s="383"/>
      <c r="BHX447" s="383"/>
      <c r="BHY447" s="383"/>
      <c r="BHZ447" s="383"/>
      <c r="BIA447" s="383"/>
      <c r="BIB447" s="383"/>
      <c r="BIC447" s="383"/>
      <c r="BID447" s="383"/>
      <c r="BIE447" s="383"/>
      <c r="BIF447" s="383"/>
      <c r="BIG447" s="383"/>
      <c r="BIH447" s="383"/>
      <c r="BII447" s="383"/>
      <c r="BIJ447" s="383"/>
      <c r="BIK447" s="383"/>
      <c r="BIL447" s="383"/>
      <c r="BIM447" s="383"/>
      <c r="BIN447" s="383"/>
      <c r="BIO447" s="383"/>
      <c r="BIP447" s="383"/>
      <c r="BIQ447" s="383"/>
      <c r="BIR447" s="383"/>
      <c r="BIS447" s="383"/>
      <c r="BIT447" s="383"/>
      <c r="BIU447" s="383"/>
      <c r="BIV447" s="383"/>
      <c r="BIW447" s="383"/>
      <c r="BIX447" s="383"/>
      <c r="BIY447" s="383"/>
      <c r="BIZ447" s="383"/>
      <c r="BJA447" s="383"/>
      <c r="BJB447" s="383"/>
      <c r="BJC447" s="383"/>
      <c r="BJD447" s="383"/>
      <c r="BJE447" s="383"/>
      <c r="BJF447" s="383"/>
      <c r="BJG447" s="383"/>
      <c r="BJH447" s="383"/>
      <c r="BJI447" s="383"/>
      <c r="BJJ447" s="383"/>
      <c r="BJK447" s="383"/>
      <c r="BJL447" s="383"/>
      <c r="BJM447" s="383"/>
      <c r="BJN447" s="383"/>
      <c r="BJO447" s="383"/>
      <c r="BJP447" s="383"/>
      <c r="BJQ447" s="383"/>
      <c r="BJR447" s="383"/>
      <c r="BJS447" s="383"/>
      <c r="BJT447" s="383"/>
      <c r="BJU447" s="383"/>
      <c r="BJV447" s="383"/>
      <c r="BJW447" s="383"/>
      <c r="BJX447" s="383"/>
      <c r="BJY447" s="383"/>
      <c r="BJZ447" s="383"/>
      <c r="BKA447" s="383"/>
      <c r="BKB447" s="383"/>
      <c r="BKC447" s="383"/>
      <c r="BKD447" s="383"/>
      <c r="BKE447" s="383"/>
      <c r="BKF447" s="383"/>
      <c r="BKG447" s="383"/>
      <c r="BKH447" s="383"/>
      <c r="BKI447" s="383"/>
      <c r="BKJ447" s="383"/>
      <c r="BKK447" s="383"/>
      <c r="BKL447" s="383"/>
      <c r="BKM447" s="383"/>
      <c r="BKN447" s="383"/>
      <c r="BKO447" s="383"/>
      <c r="BKP447" s="383"/>
      <c r="BKQ447" s="383"/>
      <c r="BKR447" s="383"/>
      <c r="BKS447" s="383"/>
      <c r="BKT447" s="383"/>
      <c r="BKU447" s="383"/>
      <c r="BKV447" s="383"/>
      <c r="BKW447" s="383"/>
      <c r="BKX447" s="383"/>
      <c r="BKY447" s="383"/>
      <c r="BKZ447" s="383"/>
      <c r="BLA447" s="383"/>
      <c r="BLB447" s="383"/>
      <c r="BLC447" s="383"/>
      <c r="BLD447" s="383"/>
      <c r="BLE447" s="383"/>
      <c r="BLF447" s="383"/>
      <c r="BLG447" s="383"/>
      <c r="BLH447" s="383"/>
      <c r="BLI447" s="383"/>
      <c r="BLJ447" s="383"/>
      <c r="BLK447" s="383"/>
      <c r="BLL447" s="383"/>
      <c r="BLM447" s="383"/>
      <c r="BLN447" s="383"/>
      <c r="BLO447" s="383"/>
      <c r="BLP447" s="383"/>
      <c r="BLQ447" s="383"/>
      <c r="BLR447" s="383"/>
      <c r="BLS447" s="383"/>
      <c r="BLT447" s="383"/>
      <c r="BLU447" s="383"/>
      <c r="BLV447" s="383"/>
      <c r="BLW447" s="383"/>
      <c r="BLX447" s="383"/>
      <c r="BLY447" s="383"/>
      <c r="BLZ447" s="383"/>
      <c r="BMA447" s="383"/>
      <c r="BMB447" s="383"/>
      <c r="BMC447" s="383"/>
      <c r="BMD447" s="383"/>
      <c r="BME447" s="383"/>
      <c r="BMF447" s="383"/>
      <c r="BMG447" s="383"/>
      <c r="BMH447" s="383"/>
      <c r="BMI447" s="383"/>
      <c r="BMJ447" s="383"/>
      <c r="BMK447" s="383"/>
      <c r="BML447" s="383"/>
      <c r="BMM447" s="383"/>
      <c r="BMN447" s="383"/>
      <c r="BMO447" s="383"/>
      <c r="BMP447" s="383"/>
      <c r="BMQ447" s="383"/>
      <c r="BMR447" s="383"/>
      <c r="BMS447" s="383"/>
      <c r="BMT447" s="383"/>
      <c r="BMU447" s="383"/>
      <c r="BMV447" s="383"/>
      <c r="BMW447" s="383"/>
      <c r="BMX447" s="383"/>
      <c r="BMY447" s="383"/>
      <c r="BMZ447" s="383"/>
      <c r="BNA447" s="383"/>
      <c r="BNB447" s="383"/>
      <c r="BNC447" s="383"/>
      <c r="BND447" s="383"/>
      <c r="BNE447" s="383"/>
      <c r="BNF447" s="383"/>
      <c r="BNG447" s="383"/>
      <c r="BNH447" s="383"/>
      <c r="BNI447" s="383"/>
      <c r="BNJ447" s="383"/>
      <c r="BNK447" s="383"/>
      <c r="BNL447" s="383"/>
      <c r="BNM447" s="383"/>
      <c r="BNN447" s="383"/>
      <c r="BNO447" s="383"/>
      <c r="BNP447" s="383"/>
      <c r="BNQ447" s="383"/>
      <c r="BNR447" s="383"/>
      <c r="BNS447" s="383"/>
      <c r="BNT447" s="383"/>
      <c r="BNU447" s="383"/>
      <c r="BNV447" s="383"/>
      <c r="BNW447" s="383"/>
      <c r="BNX447" s="383"/>
      <c r="BNY447" s="383"/>
      <c r="BNZ447" s="383"/>
      <c r="BOA447" s="383"/>
      <c r="BOB447" s="383"/>
      <c r="BOC447" s="383"/>
      <c r="BOD447" s="383"/>
      <c r="BOE447" s="383"/>
      <c r="BOF447" s="383"/>
      <c r="BOG447" s="383"/>
      <c r="BOH447" s="383"/>
      <c r="BOI447" s="383"/>
      <c r="BOJ447" s="383"/>
      <c r="BOK447" s="383"/>
      <c r="BOL447" s="383"/>
      <c r="BOM447" s="383"/>
      <c r="BON447" s="383"/>
      <c r="BOO447" s="383"/>
      <c r="BOP447" s="383"/>
      <c r="BOQ447" s="383"/>
      <c r="BOR447" s="383"/>
      <c r="BOS447" s="383"/>
      <c r="BOT447" s="383"/>
      <c r="BOU447" s="383"/>
      <c r="BOV447" s="383"/>
      <c r="BOW447" s="383"/>
      <c r="BOX447" s="383"/>
      <c r="BOY447" s="383"/>
      <c r="BOZ447" s="383"/>
      <c r="BPA447" s="383"/>
      <c r="BPB447" s="383"/>
      <c r="BPC447" s="383"/>
      <c r="BPD447" s="383"/>
      <c r="BPE447" s="383"/>
      <c r="BPF447" s="383"/>
      <c r="BPG447" s="383"/>
      <c r="BPH447" s="383"/>
      <c r="BPI447" s="383"/>
      <c r="BPJ447" s="383"/>
      <c r="BPK447" s="383"/>
      <c r="BPL447" s="383"/>
      <c r="BPM447" s="383"/>
      <c r="BPN447" s="383"/>
      <c r="BPO447" s="383"/>
      <c r="BPP447" s="383"/>
      <c r="BPQ447" s="383"/>
      <c r="BPR447" s="383"/>
      <c r="BPS447" s="383"/>
      <c r="BPT447" s="383"/>
      <c r="BPU447" s="383"/>
      <c r="BPV447" s="383"/>
      <c r="BPW447" s="383"/>
      <c r="BPX447" s="383"/>
      <c r="BPY447" s="383"/>
      <c r="BPZ447" s="383"/>
      <c r="BQA447" s="383"/>
      <c r="BQB447" s="383"/>
      <c r="BQC447" s="383"/>
      <c r="BQD447" s="383"/>
      <c r="BQE447" s="383"/>
      <c r="BQF447" s="383"/>
      <c r="BQG447" s="383"/>
      <c r="BQH447" s="383"/>
      <c r="BQI447" s="383"/>
      <c r="BQJ447" s="383"/>
      <c r="BQK447" s="383"/>
      <c r="BQL447" s="383"/>
      <c r="BQM447" s="383"/>
      <c r="BQN447" s="383"/>
      <c r="BQO447" s="383"/>
      <c r="BQP447" s="383"/>
      <c r="BQQ447" s="383"/>
      <c r="BQR447" s="383"/>
      <c r="BQS447" s="383"/>
      <c r="BQT447" s="383"/>
      <c r="BQU447" s="383"/>
      <c r="BQV447" s="383"/>
      <c r="BQW447" s="383"/>
      <c r="BQX447" s="383"/>
      <c r="BQY447" s="383"/>
      <c r="BQZ447" s="383"/>
      <c r="BRA447" s="383"/>
      <c r="BRB447" s="383"/>
      <c r="BRC447" s="383"/>
      <c r="BRD447" s="383"/>
      <c r="BRE447" s="383"/>
      <c r="BRF447" s="383"/>
      <c r="BRG447" s="383"/>
      <c r="BRH447" s="383"/>
      <c r="BRI447" s="383"/>
      <c r="BRJ447" s="383"/>
      <c r="BRK447" s="383"/>
      <c r="BRL447" s="383"/>
      <c r="BRM447" s="383"/>
      <c r="BRN447" s="383"/>
      <c r="BRO447" s="383"/>
      <c r="BRP447" s="383"/>
      <c r="BRQ447" s="383"/>
      <c r="BRR447" s="383"/>
      <c r="BRS447" s="383"/>
      <c r="BRT447" s="383"/>
      <c r="BRU447" s="383"/>
      <c r="BRV447" s="383"/>
      <c r="BRW447" s="383"/>
      <c r="BRX447" s="383"/>
      <c r="BRY447" s="383"/>
      <c r="BRZ447" s="383"/>
      <c r="BSA447" s="383"/>
      <c r="BSB447" s="383"/>
      <c r="BSC447" s="383"/>
      <c r="BSD447" s="383"/>
      <c r="BSE447" s="383"/>
      <c r="BSF447" s="383"/>
      <c r="BSG447" s="383"/>
      <c r="BSH447" s="383"/>
      <c r="BSI447" s="383"/>
      <c r="BSJ447" s="383"/>
      <c r="BSK447" s="383"/>
      <c r="BSL447" s="383"/>
      <c r="BSM447" s="383"/>
      <c r="BSN447" s="383"/>
      <c r="BSO447" s="383"/>
      <c r="BSP447" s="383"/>
      <c r="BSQ447" s="383"/>
      <c r="BSR447" s="383"/>
      <c r="BSS447" s="383"/>
      <c r="BST447" s="383"/>
      <c r="BSU447" s="383"/>
      <c r="BSV447" s="383"/>
      <c r="BSW447" s="383"/>
      <c r="BSX447" s="383"/>
      <c r="BSY447" s="383"/>
      <c r="BSZ447" s="383"/>
      <c r="BTA447" s="383"/>
      <c r="BTB447" s="383"/>
      <c r="BTC447" s="383"/>
      <c r="BTD447" s="383"/>
      <c r="BTE447" s="383"/>
      <c r="BTF447" s="383"/>
      <c r="BTG447" s="383"/>
      <c r="BTH447" s="383"/>
      <c r="BTI447" s="383"/>
      <c r="BTJ447" s="383"/>
      <c r="BTK447" s="383"/>
      <c r="BTL447" s="383"/>
      <c r="BTM447" s="383"/>
      <c r="BTN447" s="383"/>
      <c r="BTO447" s="383"/>
      <c r="BTP447" s="383"/>
      <c r="BTQ447" s="383"/>
      <c r="BTR447" s="383"/>
      <c r="BTS447" s="383"/>
      <c r="BTT447" s="383"/>
      <c r="BTU447" s="383"/>
      <c r="BTV447" s="383"/>
      <c r="BTW447" s="383"/>
      <c r="BTX447" s="383"/>
      <c r="BTY447" s="383"/>
      <c r="BTZ447" s="383"/>
      <c r="BUA447" s="383"/>
      <c r="BUB447" s="383"/>
      <c r="BUC447" s="383"/>
      <c r="BUD447" s="383"/>
      <c r="BUE447" s="383"/>
      <c r="BUF447" s="383"/>
      <c r="BUG447" s="383"/>
      <c r="BUH447" s="383"/>
      <c r="BUI447" s="383"/>
      <c r="BUJ447" s="383"/>
      <c r="BUK447" s="383"/>
      <c r="BUL447" s="383"/>
      <c r="BUM447" s="383"/>
      <c r="BUN447" s="383"/>
      <c r="BUO447" s="383"/>
      <c r="BUP447" s="383"/>
      <c r="BUQ447" s="383"/>
      <c r="BUR447" s="383"/>
      <c r="BUS447" s="383"/>
      <c r="BUT447" s="383"/>
      <c r="BUU447" s="383"/>
      <c r="BUV447" s="383"/>
      <c r="BUW447" s="383"/>
      <c r="BUX447" s="383"/>
      <c r="BUY447" s="383"/>
      <c r="BUZ447" s="383"/>
      <c r="BVA447" s="383"/>
      <c r="BVB447" s="383"/>
      <c r="BVC447" s="383"/>
      <c r="BVD447" s="383"/>
      <c r="BVE447" s="383"/>
      <c r="BVF447" s="383"/>
      <c r="BVG447" s="383"/>
      <c r="BVH447" s="383"/>
      <c r="BVI447" s="383"/>
      <c r="BVJ447" s="383"/>
      <c r="BVK447" s="383"/>
      <c r="BVL447" s="383"/>
      <c r="BVM447" s="383"/>
      <c r="BVN447" s="383"/>
      <c r="BVO447" s="383"/>
      <c r="BVP447" s="383"/>
      <c r="BVQ447" s="383"/>
      <c r="BVR447" s="383"/>
      <c r="BVS447" s="383"/>
      <c r="BVT447" s="383"/>
      <c r="BVU447" s="383"/>
      <c r="BVV447" s="383"/>
      <c r="BVW447" s="383"/>
      <c r="BVX447" s="383"/>
      <c r="BVY447" s="383"/>
      <c r="BVZ447" s="383"/>
      <c r="BWA447" s="383"/>
      <c r="BWB447" s="383"/>
      <c r="BWC447" s="383"/>
      <c r="BWD447" s="383"/>
      <c r="BWE447" s="383"/>
      <c r="BWF447" s="383"/>
      <c r="BWG447" s="383"/>
      <c r="BWH447" s="383"/>
      <c r="BWI447" s="383"/>
      <c r="BWJ447" s="383"/>
      <c r="BWK447" s="383"/>
      <c r="BWL447" s="383"/>
      <c r="BWM447" s="383"/>
      <c r="BWN447" s="383"/>
      <c r="BWO447" s="383"/>
      <c r="BWP447" s="383"/>
      <c r="BWQ447" s="383"/>
      <c r="BWR447" s="383"/>
      <c r="BWS447" s="383"/>
      <c r="BWT447" s="383"/>
      <c r="BWU447" s="383"/>
      <c r="BWV447" s="383"/>
      <c r="BWW447" s="383"/>
      <c r="BWX447" s="383"/>
      <c r="BWY447" s="383"/>
      <c r="BWZ447" s="383"/>
      <c r="BXA447" s="383"/>
      <c r="BXB447" s="383"/>
      <c r="BXC447" s="383"/>
      <c r="BXD447" s="383"/>
      <c r="BXE447" s="383"/>
      <c r="BXF447" s="383"/>
      <c r="BXG447" s="383"/>
      <c r="BXH447" s="383"/>
      <c r="BXI447" s="383"/>
      <c r="BXJ447" s="383"/>
      <c r="BXK447" s="383"/>
      <c r="BXL447" s="383"/>
      <c r="BXM447" s="383"/>
      <c r="BXN447" s="383"/>
      <c r="BXO447" s="383"/>
      <c r="BXP447" s="383"/>
      <c r="BXQ447" s="383"/>
      <c r="BXR447" s="383"/>
      <c r="BXS447" s="383"/>
      <c r="BXT447" s="383"/>
      <c r="BXU447" s="383"/>
      <c r="BXV447" s="383"/>
      <c r="BXW447" s="383"/>
      <c r="BXX447" s="383"/>
      <c r="BXY447" s="383"/>
      <c r="BXZ447" s="383"/>
      <c r="BYA447" s="383"/>
      <c r="BYB447" s="383"/>
      <c r="BYC447" s="383"/>
      <c r="BYD447" s="383"/>
      <c r="BYE447" s="383"/>
      <c r="BYF447" s="383"/>
      <c r="BYG447" s="383"/>
      <c r="BYH447" s="383"/>
      <c r="BYI447" s="383"/>
      <c r="BYJ447" s="383"/>
      <c r="BYK447" s="383"/>
      <c r="BYL447" s="383"/>
      <c r="BYM447" s="383"/>
      <c r="BYN447" s="383"/>
      <c r="BYO447" s="383"/>
      <c r="BYP447" s="383"/>
      <c r="BYQ447" s="383"/>
      <c r="BYR447" s="383"/>
      <c r="BYS447" s="383"/>
      <c r="BYT447" s="383"/>
      <c r="BYU447" s="383"/>
      <c r="BYV447" s="383"/>
      <c r="BYW447" s="383"/>
      <c r="BYX447" s="383"/>
      <c r="BYY447" s="383"/>
      <c r="BYZ447" s="383"/>
      <c r="BZA447" s="383"/>
      <c r="BZB447" s="383"/>
      <c r="BZC447" s="383"/>
      <c r="BZD447" s="383"/>
      <c r="BZE447" s="383"/>
      <c r="BZF447" s="383"/>
      <c r="BZG447" s="383"/>
      <c r="BZH447" s="383"/>
      <c r="BZI447" s="383"/>
      <c r="BZJ447" s="383"/>
      <c r="BZK447" s="383"/>
      <c r="BZL447" s="383"/>
      <c r="BZM447" s="383"/>
      <c r="BZN447" s="383"/>
      <c r="BZO447" s="383"/>
      <c r="BZP447" s="383"/>
      <c r="BZQ447" s="383"/>
      <c r="BZR447" s="383"/>
      <c r="BZS447" s="383"/>
      <c r="BZT447" s="383"/>
      <c r="BZU447" s="383"/>
      <c r="BZV447" s="383"/>
      <c r="BZW447" s="383"/>
      <c r="BZX447" s="383"/>
      <c r="BZY447" s="383"/>
      <c r="BZZ447" s="383"/>
      <c r="CAA447" s="383"/>
      <c r="CAB447" s="383"/>
      <c r="CAC447" s="383"/>
      <c r="CAD447" s="383"/>
      <c r="CAE447" s="383"/>
      <c r="CAF447" s="383"/>
      <c r="CAG447" s="383"/>
      <c r="CAH447" s="383"/>
      <c r="CAI447" s="383"/>
      <c r="CAJ447" s="383"/>
      <c r="CAK447" s="383"/>
      <c r="CAL447" s="383"/>
      <c r="CAM447" s="383"/>
      <c r="CAN447" s="383"/>
      <c r="CAO447" s="383"/>
      <c r="CAP447" s="383"/>
      <c r="CAQ447" s="383"/>
      <c r="CAR447" s="383"/>
      <c r="CAS447" s="383"/>
      <c r="CAT447" s="383"/>
      <c r="CAU447" s="383"/>
      <c r="CAV447" s="383"/>
      <c r="CAW447" s="383"/>
      <c r="CAX447" s="383"/>
      <c r="CAY447" s="383"/>
      <c r="CAZ447" s="383"/>
      <c r="CBA447" s="383"/>
      <c r="CBB447" s="383"/>
      <c r="CBC447" s="383"/>
      <c r="CBD447" s="383"/>
      <c r="CBE447" s="383"/>
      <c r="CBF447" s="383"/>
      <c r="CBG447" s="383"/>
      <c r="CBH447" s="383"/>
      <c r="CBI447" s="383"/>
      <c r="CBJ447" s="383"/>
      <c r="CBK447" s="383"/>
      <c r="CBL447" s="383"/>
      <c r="CBM447" s="383"/>
      <c r="CBN447" s="383"/>
      <c r="CBO447" s="383"/>
      <c r="CBP447" s="383"/>
      <c r="CBQ447" s="383"/>
      <c r="CBR447" s="383"/>
      <c r="CBS447" s="383"/>
      <c r="CBT447" s="383"/>
      <c r="CBU447" s="383"/>
      <c r="CBV447" s="383"/>
      <c r="CBW447" s="383"/>
      <c r="CBX447" s="383"/>
      <c r="CBY447" s="383"/>
      <c r="CBZ447" s="383"/>
      <c r="CCA447" s="383"/>
      <c r="CCB447" s="383"/>
      <c r="CCC447" s="383"/>
      <c r="CCD447" s="383"/>
      <c r="CCE447" s="383"/>
      <c r="CCF447" s="383"/>
      <c r="CCG447" s="383"/>
      <c r="CCH447" s="383"/>
      <c r="CCI447" s="383"/>
      <c r="CCJ447" s="383"/>
      <c r="CCK447" s="383"/>
      <c r="CCL447" s="383"/>
      <c r="CCM447" s="383"/>
      <c r="CCN447" s="383"/>
      <c r="CCO447" s="383"/>
      <c r="CCP447" s="383"/>
      <c r="CCQ447" s="383"/>
      <c r="CCR447" s="383"/>
      <c r="CCS447" s="383"/>
      <c r="CCT447" s="383"/>
      <c r="CCU447" s="383"/>
      <c r="CCV447" s="383"/>
      <c r="CCW447" s="383"/>
      <c r="CCX447" s="383"/>
      <c r="CCY447" s="383"/>
      <c r="CCZ447" s="383"/>
      <c r="CDA447" s="383"/>
      <c r="CDB447" s="383"/>
      <c r="CDC447" s="383"/>
      <c r="CDD447" s="383"/>
      <c r="CDE447" s="383"/>
      <c r="CDF447" s="383"/>
      <c r="CDG447" s="383"/>
      <c r="CDH447" s="383"/>
      <c r="CDI447" s="383"/>
      <c r="CDJ447" s="383"/>
      <c r="CDK447" s="383"/>
      <c r="CDL447" s="383"/>
      <c r="CDM447" s="383"/>
      <c r="CDN447" s="383"/>
      <c r="CDO447" s="383"/>
      <c r="CDP447" s="383"/>
      <c r="CDQ447" s="383"/>
      <c r="CDR447" s="383"/>
      <c r="CDS447" s="383"/>
      <c r="CDT447" s="383"/>
      <c r="CDU447" s="383"/>
      <c r="CDV447" s="383"/>
      <c r="CDW447" s="383"/>
      <c r="CDX447" s="383"/>
      <c r="CDY447" s="383"/>
      <c r="CDZ447" s="383"/>
      <c r="CEA447" s="383"/>
      <c r="CEB447" s="383"/>
      <c r="CEC447" s="383"/>
      <c r="CED447" s="383"/>
      <c r="CEE447" s="383"/>
      <c r="CEF447" s="383"/>
      <c r="CEG447" s="383"/>
      <c r="CEH447" s="383"/>
      <c r="CEI447" s="383"/>
      <c r="CEJ447" s="383"/>
      <c r="CEK447" s="383"/>
      <c r="CEL447" s="383"/>
      <c r="CEM447" s="383"/>
      <c r="CEN447" s="383"/>
      <c r="CEO447" s="383"/>
      <c r="CEP447" s="383"/>
      <c r="CEQ447" s="383"/>
      <c r="CER447" s="383"/>
      <c r="CES447" s="383"/>
      <c r="CET447" s="383"/>
      <c r="CEU447" s="383"/>
      <c r="CEV447" s="383"/>
      <c r="CEW447" s="383"/>
      <c r="CEX447" s="383"/>
      <c r="CEY447" s="383"/>
      <c r="CEZ447" s="383"/>
      <c r="CFA447" s="383"/>
      <c r="CFB447" s="383"/>
      <c r="CFC447" s="383"/>
      <c r="CFD447" s="383"/>
      <c r="CFE447" s="383"/>
      <c r="CFF447" s="383"/>
      <c r="CFG447" s="383"/>
      <c r="CFH447" s="383"/>
      <c r="CFI447" s="383"/>
      <c r="CFJ447" s="383"/>
      <c r="CFK447" s="383"/>
      <c r="CFL447" s="383"/>
      <c r="CFM447" s="383"/>
      <c r="CFN447" s="383"/>
      <c r="CFO447" s="383"/>
      <c r="CFP447" s="383"/>
      <c r="CFQ447" s="383"/>
      <c r="CFR447" s="383"/>
      <c r="CFS447" s="383"/>
      <c r="CFT447" s="383"/>
      <c r="CFU447" s="383"/>
      <c r="CFV447" s="383"/>
      <c r="CFW447" s="383"/>
      <c r="CFX447" s="383"/>
      <c r="CFY447" s="383"/>
      <c r="CFZ447" s="383"/>
      <c r="CGA447" s="383"/>
      <c r="CGB447" s="383"/>
      <c r="CGC447" s="383"/>
      <c r="CGD447" s="383"/>
      <c r="CGE447" s="383"/>
      <c r="CGF447" s="383"/>
      <c r="CGG447" s="383"/>
      <c r="CGH447" s="383"/>
      <c r="CGI447" s="383"/>
      <c r="CGJ447" s="383"/>
      <c r="CGK447" s="383"/>
      <c r="CGL447" s="383"/>
      <c r="CGM447" s="383"/>
      <c r="CGN447" s="383"/>
      <c r="CGO447" s="383"/>
      <c r="CGP447" s="383"/>
      <c r="CGQ447" s="383"/>
      <c r="CGR447" s="383"/>
      <c r="CGS447" s="383"/>
      <c r="CGT447" s="383"/>
      <c r="CGU447" s="383"/>
      <c r="CGV447" s="383"/>
      <c r="CGW447" s="383"/>
      <c r="CGX447" s="383"/>
      <c r="CGY447" s="383"/>
      <c r="CGZ447" s="383"/>
      <c r="CHA447" s="383"/>
      <c r="CHB447" s="383"/>
      <c r="CHC447" s="383"/>
      <c r="CHD447" s="383"/>
      <c r="CHE447" s="383"/>
      <c r="CHF447" s="383"/>
      <c r="CHG447" s="383"/>
      <c r="CHH447" s="383"/>
      <c r="CHI447" s="383"/>
      <c r="CHJ447" s="383"/>
      <c r="CHK447" s="383"/>
      <c r="CHL447" s="383"/>
      <c r="CHM447" s="383"/>
      <c r="CHN447" s="383"/>
      <c r="CHO447" s="383"/>
      <c r="CHP447" s="383"/>
      <c r="CHQ447" s="383"/>
      <c r="CHR447" s="383"/>
      <c r="CHS447" s="383"/>
      <c r="CHT447" s="383"/>
      <c r="CHU447" s="383"/>
      <c r="CHV447" s="383"/>
      <c r="CHW447" s="383"/>
      <c r="CHX447" s="383"/>
      <c r="CHY447" s="383"/>
      <c r="CHZ447" s="383"/>
      <c r="CIA447" s="383"/>
      <c r="CIB447" s="383"/>
      <c r="CIC447" s="383"/>
      <c r="CID447" s="383"/>
      <c r="CIE447" s="383"/>
      <c r="CIF447" s="383"/>
      <c r="CIG447" s="383"/>
      <c r="CIH447" s="383"/>
      <c r="CII447" s="383"/>
      <c r="CIJ447" s="383"/>
      <c r="CIK447" s="383"/>
      <c r="CIL447" s="383"/>
      <c r="CIM447" s="383"/>
      <c r="CIN447" s="383"/>
      <c r="CIO447" s="383"/>
      <c r="CIP447" s="383"/>
      <c r="CIQ447" s="383"/>
      <c r="CIR447" s="383"/>
      <c r="CIS447" s="383"/>
      <c r="CIT447" s="383"/>
      <c r="CIU447" s="383"/>
      <c r="CIV447" s="383"/>
      <c r="CIW447" s="383"/>
      <c r="CIX447" s="383"/>
      <c r="CIY447" s="383"/>
      <c r="CIZ447" s="383"/>
      <c r="CJA447" s="383"/>
      <c r="CJB447" s="383"/>
      <c r="CJC447" s="383"/>
      <c r="CJD447" s="383"/>
      <c r="CJE447" s="383"/>
      <c r="CJF447" s="383"/>
      <c r="CJG447" s="383"/>
      <c r="CJH447" s="383"/>
      <c r="CJI447" s="383"/>
      <c r="CJJ447" s="383"/>
      <c r="CJK447" s="383"/>
      <c r="CJL447" s="383"/>
      <c r="CJM447" s="383"/>
      <c r="CJN447" s="383"/>
      <c r="CJO447" s="383"/>
      <c r="CJP447" s="383"/>
      <c r="CJQ447" s="383"/>
      <c r="CJR447" s="383"/>
      <c r="CJS447" s="383"/>
      <c r="CJT447" s="383"/>
      <c r="CJU447" s="383"/>
      <c r="CJV447" s="383"/>
      <c r="CJW447" s="383"/>
      <c r="CJX447" s="383"/>
      <c r="CJY447" s="383"/>
      <c r="CJZ447" s="383"/>
      <c r="CKA447" s="383"/>
      <c r="CKB447" s="383"/>
      <c r="CKC447" s="383"/>
      <c r="CKD447" s="383"/>
      <c r="CKE447" s="383"/>
      <c r="CKF447" s="383"/>
      <c r="CKG447" s="383"/>
      <c r="CKH447" s="383"/>
      <c r="CKI447" s="383"/>
      <c r="CKJ447" s="383"/>
      <c r="CKK447" s="383"/>
      <c r="CKL447" s="383"/>
      <c r="CKM447" s="383"/>
      <c r="CKN447" s="383"/>
      <c r="CKO447" s="383"/>
      <c r="CKP447" s="383"/>
      <c r="CKQ447" s="383"/>
      <c r="CKR447" s="383"/>
      <c r="CKS447" s="383"/>
      <c r="CKT447" s="383"/>
      <c r="CKU447" s="383"/>
      <c r="CKV447" s="383"/>
      <c r="CKW447" s="383"/>
      <c r="CKX447" s="383"/>
      <c r="CKY447" s="383"/>
      <c r="CKZ447" s="383"/>
      <c r="CLA447" s="383"/>
      <c r="CLB447" s="383"/>
      <c r="CLC447" s="383"/>
      <c r="CLD447" s="383"/>
      <c r="CLE447" s="383"/>
      <c r="CLF447" s="383"/>
      <c r="CLG447" s="383"/>
      <c r="CLH447" s="383"/>
      <c r="CLI447" s="383"/>
      <c r="CLJ447" s="383"/>
      <c r="CLK447" s="383"/>
      <c r="CLL447" s="383"/>
      <c r="CLM447" s="383"/>
      <c r="CLN447" s="383"/>
      <c r="CLO447" s="383"/>
      <c r="CLP447" s="383"/>
      <c r="CLQ447" s="383"/>
      <c r="CLR447" s="383"/>
      <c r="CLS447" s="383"/>
      <c r="CLT447" s="383"/>
      <c r="CLU447" s="383"/>
      <c r="CLV447" s="383"/>
      <c r="CLW447" s="383"/>
      <c r="CLX447" s="383"/>
      <c r="CLY447" s="383"/>
      <c r="CLZ447" s="383"/>
      <c r="CMA447" s="383"/>
      <c r="CMB447" s="383"/>
      <c r="CMC447" s="383"/>
      <c r="CMD447" s="383"/>
      <c r="CME447" s="383"/>
      <c r="CMF447" s="383"/>
      <c r="CMG447" s="383"/>
      <c r="CMH447" s="383"/>
      <c r="CMI447" s="383"/>
      <c r="CMJ447" s="383"/>
      <c r="CMK447" s="383"/>
      <c r="CML447" s="383"/>
      <c r="CMM447" s="383"/>
      <c r="CMN447" s="383"/>
      <c r="CMO447" s="383"/>
      <c r="CMP447" s="383"/>
      <c r="CMQ447" s="383"/>
      <c r="CMR447" s="383"/>
      <c r="CMS447" s="383"/>
      <c r="CMT447" s="383"/>
      <c r="CMU447" s="383"/>
      <c r="CMV447" s="383"/>
      <c r="CMW447" s="383"/>
      <c r="CMX447" s="383"/>
      <c r="CMY447" s="383"/>
      <c r="CMZ447" s="383"/>
      <c r="CNA447" s="383"/>
      <c r="CNB447" s="383"/>
      <c r="CNC447" s="383"/>
      <c r="CND447" s="383"/>
      <c r="CNE447" s="383"/>
      <c r="CNF447" s="383"/>
      <c r="CNG447" s="383"/>
      <c r="CNH447" s="383"/>
      <c r="CNI447" s="383"/>
      <c r="CNJ447" s="383"/>
      <c r="CNK447" s="383"/>
      <c r="CNL447" s="383"/>
      <c r="CNM447" s="383"/>
      <c r="CNN447" s="383"/>
      <c r="CNO447" s="383"/>
      <c r="CNP447" s="383"/>
      <c r="CNQ447" s="383"/>
      <c r="CNR447" s="383"/>
      <c r="CNS447" s="383"/>
      <c r="CNT447" s="383"/>
      <c r="CNU447" s="383"/>
      <c r="CNV447" s="383"/>
      <c r="CNW447" s="383"/>
      <c r="CNX447" s="383"/>
      <c r="CNY447" s="383"/>
      <c r="CNZ447" s="383"/>
      <c r="COA447" s="383"/>
      <c r="COB447" s="383"/>
      <c r="COC447" s="383"/>
      <c r="COD447" s="383"/>
      <c r="COE447" s="383"/>
      <c r="COF447" s="383"/>
      <c r="COG447" s="383"/>
      <c r="COH447" s="383"/>
      <c r="COI447" s="383"/>
      <c r="COJ447" s="383"/>
      <c r="COK447" s="383"/>
      <c r="COL447" s="383"/>
      <c r="COM447" s="383"/>
      <c r="CON447" s="383"/>
      <c r="COO447" s="383"/>
      <c r="COP447" s="383"/>
      <c r="COQ447" s="383"/>
      <c r="COR447" s="383"/>
      <c r="COS447" s="383"/>
      <c r="COT447" s="383"/>
      <c r="COU447" s="383"/>
      <c r="COV447" s="383"/>
      <c r="COW447" s="383"/>
      <c r="COX447" s="383"/>
      <c r="COY447" s="383"/>
      <c r="COZ447" s="383"/>
      <c r="CPA447" s="383"/>
      <c r="CPB447" s="383"/>
      <c r="CPC447" s="383"/>
      <c r="CPD447" s="383"/>
      <c r="CPE447" s="383"/>
      <c r="CPF447" s="383"/>
      <c r="CPG447" s="383"/>
      <c r="CPH447" s="383"/>
      <c r="CPI447" s="383"/>
      <c r="CPJ447" s="383"/>
      <c r="CPK447" s="383"/>
      <c r="CPL447" s="383"/>
      <c r="CPM447" s="383"/>
      <c r="CPN447" s="383"/>
      <c r="CPO447" s="383"/>
      <c r="CPP447" s="383"/>
      <c r="CPQ447" s="383"/>
      <c r="CPR447" s="383"/>
      <c r="CPS447" s="383"/>
      <c r="CPT447" s="383"/>
      <c r="CPU447" s="383"/>
      <c r="CPV447" s="383"/>
      <c r="CPW447" s="383"/>
      <c r="CPX447" s="383"/>
      <c r="CPY447" s="383"/>
      <c r="CPZ447" s="383"/>
      <c r="CQA447" s="383"/>
      <c r="CQB447" s="383"/>
      <c r="CQC447" s="383"/>
      <c r="CQD447" s="383"/>
      <c r="CQE447" s="383"/>
      <c r="CQF447" s="383"/>
      <c r="CQG447" s="383"/>
      <c r="CQH447" s="383"/>
      <c r="CQI447" s="383"/>
      <c r="CQJ447" s="383"/>
      <c r="CQK447" s="383"/>
      <c r="CQL447" s="383"/>
      <c r="CQM447" s="383"/>
      <c r="CQN447" s="383"/>
      <c r="CQO447" s="383"/>
      <c r="CQP447" s="383"/>
      <c r="CQQ447" s="383"/>
      <c r="CQR447" s="383"/>
      <c r="CQS447" s="383"/>
      <c r="CQT447" s="383"/>
      <c r="CQU447" s="383"/>
      <c r="CQV447" s="383"/>
      <c r="CQW447" s="383"/>
      <c r="CQX447" s="383"/>
      <c r="CQY447" s="383"/>
      <c r="CQZ447" s="383"/>
      <c r="CRA447" s="383"/>
      <c r="CRB447" s="383"/>
      <c r="CRC447" s="383"/>
      <c r="CRD447" s="383"/>
      <c r="CRE447" s="383"/>
      <c r="CRF447" s="383"/>
      <c r="CRG447" s="383"/>
      <c r="CRH447" s="383"/>
      <c r="CRI447" s="383"/>
      <c r="CRJ447" s="383"/>
      <c r="CRK447" s="383"/>
      <c r="CRL447" s="383"/>
      <c r="CRM447" s="383"/>
      <c r="CRN447" s="383"/>
      <c r="CRO447" s="383"/>
      <c r="CRP447" s="383"/>
      <c r="CRQ447" s="383"/>
      <c r="CRR447" s="383"/>
      <c r="CRS447" s="383"/>
      <c r="CRT447" s="383"/>
      <c r="CRU447" s="383"/>
      <c r="CRV447" s="383"/>
      <c r="CRW447" s="383"/>
      <c r="CRX447" s="383"/>
      <c r="CRY447" s="383"/>
      <c r="CRZ447" s="383"/>
      <c r="CSA447" s="383"/>
      <c r="CSB447" s="383"/>
      <c r="CSC447" s="383"/>
      <c r="CSD447" s="383"/>
      <c r="CSE447" s="383"/>
      <c r="CSF447" s="383"/>
      <c r="CSG447" s="383"/>
      <c r="CSH447" s="383"/>
      <c r="CSI447" s="383"/>
      <c r="CSJ447" s="383"/>
      <c r="CSK447" s="383"/>
      <c r="CSL447" s="383"/>
      <c r="CSM447" s="383"/>
      <c r="CSN447" s="383"/>
      <c r="CSO447" s="383"/>
      <c r="CSP447" s="383"/>
      <c r="CSQ447" s="383"/>
      <c r="CSR447" s="383"/>
      <c r="CSS447" s="383"/>
      <c r="CST447" s="383"/>
      <c r="CSU447" s="383"/>
      <c r="CSV447" s="383"/>
      <c r="CSW447" s="383"/>
      <c r="CSX447" s="383"/>
      <c r="CSY447" s="383"/>
      <c r="CSZ447" s="383"/>
      <c r="CTA447" s="383"/>
      <c r="CTB447" s="383"/>
      <c r="CTC447" s="383"/>
      <c r="CTD447" s="383"/>
      <c r="CTE447" s="383"/>
      <c r="CTF447" s="383"/>
      <c r="CTG447" s="383"/>
      <c r="CTH447" s="383"/>
      <c r="CTI447" s="383"/>
      <c r="CTJ447" s="383"/>
      <c r="CTK447" s="383"/>
      <c r="CTL447" s="383"/>
      <c r="CTM447" s="383"/>
      <c r="CTN447" s="383"/>
      <c r="CTO447" s="383"/>
      <c r="CTP447" s="383"/>
      <c r="CTQ447" s="383"/>
      <c r="CTR447" s="383"/>
      <c r="CTS447" s="383"/>
      <c r="CTT447" s="383"/>
      <c r="CTU447" s="383"/>
      <c r="CTV447" s="383"/>
      <c r="CTW447" s="383"/>
      <c r="CTX447" s="383"/>
      <c r="CTY447" s="383"/>
      <c r="CTZ447" s="383"/>
      <c r="CUA447" s="383"/>
      <c r="CUB447" s="383"/>
      <c r="CUC447" s="383"/>
      <c r="CUD447" s="383"/>
      <c r="CUE447" s="383"/>
      <c r="CUF447" s="383"/>
      <c r="CUG447" s="383"/>
      <c r="CUH447" s="383"/>
      <c r="CUI447" s="383"/>
      <c r="CUJ447" s="383"/>
      <c r="CUK447" s="383"/>
      <c r="CUL447" s="383"/>
      <c r="CUM447" s="383"/>
      <c r="CUN447" s="383"/>
      <c r="CUO447" s="383"/>
      <c r="CUP447" s="383"/>
      <c r="CUQ447" s="383"/>
      <c r="CUR447" s="383"/>
      <c r="CUS447" s="383"/>
      <c r="CUT447" s="383"/>
      <c r="CUU447" s="383"/>
      <c r="CUV447" s="383"/>
      <c r="CUW447" s="383"/>
      <c r="CUX447" s="383"/>
      <c r="CUY447" s="383"/>
      <c r="CUZ447" s="383"/>
      <c r="CVA447" s="383"/>
      <c r="CVB447" s="383"/>
      <c r="CVC447" s="383"/>
      <c r="CVD447" s="383"/>
      <c r="CVE447" s="383"/>
      <c r="CVF447" s="383"/>
      <c r="CVG447" s="383"/>
      <c r="CVH447" s="383"/>
      <c r="CVI447" s="383"/>
      <c r="CVJ447" s="383"/>
      <c r="CVK447" s="383"/>
      <c r="CVL447" s="383"/>
      <c r="CVM447" s="383"/>
      <c r="CVN447" s="383"/>
      <c r="CVO447" s="383"/>
      <c r="CVP447" s="383"/>
      <c r="CVQ447" s="383"/>
      <c r="CVR447" s="383"/>
      <c r="CVS447" s="383"/>
      <c r="CVT447" s="383"/>
      <c r="CVU447" s="383"/>
      <c r="CVV447" s="383"/>
      <c r="CVW447" s="383"/>
      <c r="CVX447" s="383"/>
      <c r="CVY447" s="383"/>
      <c r="CVZ447" s="383"/>
      <c r="CWA447" s="383"/>
      <c r="CWB447" s="383"/>
      <c r="CWC447" s="383"/>
      <c r="CWD447" s="383"/>
      <c r="CWE447" s="383"/>
      <c r="CWF447" s="383"/>
      <c r="CWG447" s="383"/>
      <c r="CWH447" s="383"/>
      <c r="CWI447" s="383"/>
      <c r="CWJ447" s="383"/>
      <c r="CWK447" s="383"/>
      <c r="CWL447" s="383"/>
      <c r="CWM447" s="383"/>
      <c r="CWN447" s="383"/>
      <c r="CWO447" s="383"/>
      <c r="CWP447" s="383"/>
      <c r="CWQ447" s="383"/>
      <c r="CWR447" s="383"/>
      <c r="CWS447" s="383"/>
      <c r="CWT447" s="383"/>
      <c r="CWU447" s="383"/>
      <c r="CWV447" s="383"/>
      <c r="CWW447" s="383"/>
      <c r="CWX447" s="383"/>
      <c r="CWY447" s="383"/>
      <c r="CWZ447" s="383"/>
      <c r="CXA447" s="383"/>
      <c r="CXB447" s="383"/>
      <c r="CXC447" s="383"/>
      <c r="CXD447" s="383"/>
      <c r="CXE447" s="383"/>
      <c r="CXF447" s="383"/>
      <c r="CXG447" s="383"/>
      <c r="CXH447" s="383"/>
      <c r="CXI447" s="383"/>
      <c r="CXJ447" s="383"/>
      <c r="CXK447" s="383"/>
      <c r="CXL447" s="383"/>
      <c r="CXM447" s="383"/>
      <c r="CXN447" s="383"/>
      <c r="CXO447" s="383"/>
      <c r="CXP447" s="383"/>
      <c r="CXQ447" s="383"/>
      <c r="CXR447" s="383"/>
      <c r="CXS447" s="383"/>
      <c r="CXT447" s="383"/>
      <c r="CXU447" s="383"/>
      <c r="CXV447" s="383"/>
      <c r="CXW447" s="383"/>
      <c r="CXX447" s="383"/>
      <c r="CXY447" s="383"/>
      <c r="CXZ447" s="383"/>
      <c r="CYA447" s="383"/>
      <c r="CYB447" s="383"/>
      <c r="CYC447" s="383"/>
      <c r="CYD447" s="383"/>
      <c r="CYE447" s="383"/>
      <c r="CYF447" s="383"/>
      <c r="CYG447" s="383"/>
      <c r="CYH447" s="383"/>
      <c r="CYI447" s="383"/>
      <c r="CYJ447" s="383"/>
      <c r="CYK447" s="383"/>
      <c r="CYL447" s="383"/>
      <c r="CYM447" s="383"/>
      <c r="CYN447" s="383"/>
      <c r="CYO447" s="383"/>
      <c r="CYP447" s="383"/>
      <c r="CYQ447" s="383"/>
      <c r="CYR447" s="383"/>
      <c r="CYS447" s="383"/>
      <c r="CYT447" s="383"/>
      <c r="CYU447" s="383"/>
      <c r="CYV447" s="383"/>
      <c r="CYW447" s="383"/>
      <c r="CYX447" s="383"/>
      <c r="CYY447" s="383"/>
      <c r="CYZ447" s="383"/>
      <c r="CZA447" s="383"/>
      <c r="CZB447" s="383"/>
      <c r="CZC447" s="383"/>
      <c r="CZD447" s="383"/>
      <c r="CZE447" s="383"/>
      <c r="CZF447" s="383"/>
      <c r="CZG447" s="383"/>
      <c r="CZH447" s="383"/>
      <c r="CZI447" s="383"/>
      <c r="CZJ447" s="383"/>
      <c r="CZK447" s="383"/>
      <c r="CZL447" s="383"/>
      <c r="CZM447" s="383"/>
      <c r="CZN447" s="383"/>
      <c r="CZO447" s="383"/>
      <c r="CZP447" s="383"/>
      <c r="CZQ447" s="383"/>
      <c r="CZR447" s="383"/>
      <c r="CZS447" s="383"/>
      <c r="CZT447" s="383"/>
      <c r="CZU447" s="383"/>
      <c r="CZV447" s="383"/>
      <c r="CZW447" s="383"/>
      <c r="CZX447" s="383"/>
      <c r="CZY447" s="383"/>
      <c r="CZZ447" s="383"/>
      <c r="DAA447" s="383"/>
      <c r="DAB447" s="383"/>
      <c r="DAC447" s="383"/>
      <c r="DAD447" s="383"/>
      <c r="DAE447" s="383"/>
      <c r="DAF447" s="383"/>
      <c r="DAG447" s="383"/>
      <c r="DAH447" s="383"/>
      <c r="DAI447" s="383"/>
      <c r="DAJ447" s="383"/>
      <c r="DAK447" s="383"/>
      <c r="DAL447" s="383"/>
      <c r="DAM447" s="383"/>
      <c r="DAN447" s="383"/>
      <c r="DAO447" s="383"/>
      <c r="DAP447" s="383"/>
      <c r="DAQ447" s="383"/>
      <c r="DAR447" s="383"/>
      <c r="DAS447" s="383"/>
      <c r="DAT447" s="383"/>
      <c r="DAU447" s="383"/>
      <c r="DAV447" s="383"/>
      <c r="DAW447" s="383"/>
      <c r="DAX447" s="383"/>
      <c r="DAY447" s="383"/>
      <c r="DAZ447" s="383"/>
      <c r="DBA447" s="383"/>
      <c r="DBB447" s="383"/>
      <c r="DBC447" s="383"/>
      <c r="DBD447" s="383"/>
      <c r="DBE447" s="383"/>
      <c r="DBF447" s="383"/>
      <c r="DBG447" s="383"/>
      <c r="DBH447" s="383"/>
      <c r="DBI447" s="383"/>
      <c r="DBJ447" s="383"/>
      <c r="DBK447" s="383"/>
      <c r="DBL447" s="383"/>
      <c r="DBM447" s="383"/>
      <c r="DBN447" s="383"/>
      <c r="DBO447" s="383"/>
      <c r="DBP447" s="383"/>
      <c r="DBQ447" s="383"/>
      <c r="DBR447" s="383"/>
      <c r="DBS447" s="383"/>
      <c r="DBT447" s="383"/>
      <c r="DBU447" s="383"/>
      <c r="DBV447" s="383"/>
      <c r="DBW447" s="383"/>
      <c r="DBX447" s="383"/>
      <c r="DBY447" s="383"/>
      <c r="DBZ447" s="383"/>
      <c r="DCA447" s="383"/>
      <c r="DCB447" s="383"/>
      <c r="DCC447" s="383"/>
      <c r="DCD447" s="383"/>
      <c r="DCE447" s="383"/>
      <c r="DCF447" s="383"/>
      <c r="DCG447" s="383"/>
      <c r="DCH447" s="383"/>
      <c r="DCI447" s="383"/>
      <c r="DCJ447" s="383"/>
      <c r="DCK447" s="383"/>
      <c r="DCL447" s="383"/>
      <c r="DCM447" s="383"/>
      <c r="DCN447" s="383"/>
      <c r="DCO447" s="383"/>
      <c r="DCP447" s="383"/>
      <c r="DCQ447" s="383"/>
      <c r="DCR447" s="383"/>
      <c r="DCS447" s="383"/>
      <c r="DCT447" s="383"/>
      <c r="DCU447" s="383"/>
      <c r="DCV447" s="383"/>
      <c r="DCW447" s="383"/>
      <c r="DCX447" s="383"/>
      <c r="DCY447" s="383"/>
      <c r="DCZ447" s="383"/>
      <c r="DDA447" s="383"/>
      <c r="DDB447" s="383"/>
      <c r="DDC447" s="383"/>
      <c r="DDD447" s="383"/>
      <c r="DDE447" s="383"/>
      <c r="DDF447" s="383"/>
      <c r="DDG447" s="383"/>
      <c r="DDH447" s="383"/>
      <c r="DDI447" s="383"/>
      <c r="DDJ447" s="383"/>
      <c r="DDK447" s="383"/>
      <c r="DDL447" s="383"/>
      <c r="DDM447" s="383"/>
      <c r="DDN447" s="383"/>
      <c r="DDO447" s="383"/>
      <c r="DDP447" s="383"/>
      <c r="DDQ447" s="383"/>
      <c r="DDR447" s="383"/>
      <c r="DDS447" s="383"/>
      <c r="DDT447" s="383"/>
      <c r="DDU447" s="383"/>
      <c r="DDV447" s="383"/>
      <c r="DDW447" s="383"/>
      <c r="DDX447" s="383"/>
      <c r="DDY447" s="383"/>
      <c r="DDZ447" s="383"/>
      <c r="DEA447" s="383"/>
      <c r="DEB447" s="383"/>
      <c r="DEC447" s="383"/>
      <c r="DED447" s="383"/>
      <c r="DEE447" s="383"/>
      <c r="DEF447" s="383"/>
      <c r="DEG447" s="383"/>
      <c r="DEH447" s="383"/>
      <c r="DEI447" s="383"/>
      <c r="DEJ447" s="383"/>
      <c r="DEK447" s="383"/>
      <c r="DEL447" s="383"/>
      <c r="DEM447" s="383"/>
      <c r="DEN447" s="383"/>
      <c r="DEO447" s="383"/>
      <c r="DEP447" s="383"/>
      <c r="DEQ447" s="383"/>
      <c r="DER447" s="383"/>
      <c r="DES447" s="383"/>
      <c r="DET447" s="383"/>
      <c r="DEU447" s="383"/>
      <c r="DEV447" s="383"/>
      <c r="DEW447" s="383"/>
      <c r="DEX447" s="383"/>
      <c r="DEY447" s="383"/>
      <c r="DEZ447" s="383"/>
      <c r="DFA447" s="383"/>
      <c r="DFB447" s="383"/>
      <c r="DFC447" s="383"/>
      <c r="DFD447" s="383"/>
      <c r="DFE447" s="383"/>
      <c r="DFF447" s="383"/>
      <c r="DFG447" s="383"/>
      <c r="DFH447" s="383"/>
      <c r="DFI447" s="383"/>
      <c r="DFJ447" s="383"/>
      <c r="DFK447" s="383"/>
      <c r="DFL447" s="383"/>
      <c r="DFM447" s="383"/>
      <c r="DFN447" s="383"/>
      <c r="DFO447" s="383"/>
      <c r="DFP447" s="383"/>
      <c r="DFQ447" s="383"/>
      <c r="DFR447" s="383"/>
      <c r="DFS447" s="383"/>
      <c r="DFT447" s="383"/>
      <c r="DFU447" s="383"/>
      <c r="DFV447" s="383"/>
      <c r="DFW447" s="383"/>
      <c r="DFX447" s="383"/>
      <c r="DFY447" s="383"/>
      <c r="DFZ447" s="383"/>
      <c r="DGA447" s="383"/>
      <c r="DGB447" s="383"/>
      <c r="DGC447" s="383"/>
      <c r="DGD447" s="383"/>
      <c r="DGE447" s="383"/>
      <c r="DGF447" s="383"/>
      <c r="DGG447" s="383"/>
      <c r="DGH447" s="383"/>
      <c r="DGI447" s="383"/>
      <c r="DGJ447" s="383"/>
      <c r="DGK447" s="383"/>
      <c r="DGL447" s="383"/>
      <c r="DGM447" s="383"/>
      <c r="DGN447" s="383"/>
      <c r="DGO447" s="383"/>
      <c r="DGP447" s="383"/>
      <c r="DGQ447" s="383"/>
      <c r="DGR447" s="383"/>
      <c r="DGS447" s="383"/>
      <c r="DGT447" s="383"/>
      <c r="DGU447" s="383"/>
      <c r="DGV447" s="383"/>
      <c r="DGW447" s="383"/>
      <c r="DGX447" s="383"/>
      <c r="DGY447" s="383"/>
      <c r="DGZ447" s="383"/>
      <c r="DHA447" s="383"/>
      <c r="DHB447" s="383"/>
      <c r="DHC447" s="383"/>
      <c r="DHD447" s="383"/>
      <c r="DHE447" s="383"/>
      <c r="DHF447" s="383"/>
      <c r="DHG447" s="383"/>
      <c r="DHH447" s="383"/>
      <c r="DHI447" s="383"/>
      <c r="DHJ447" s="383"/>
      <c r="DHK447" s="383"/>
      <c r="DHL447" s="383"/>
      <c r="DHM447" s="383"/>
      <c r="DHN447" s="383"/>
      <c r="DHO447" s="383"/>
      <c r="DHP447" s="383"/>
      <c r="DHQ447" s="383"/>
      <c r="DHR447" s="383"/>
      <c r="DHS447" s="383"/>
      <c r="DHT447" s="383"/>
      <c r="DHU447" s="383"/>
      <c r="DHV447" s="383"/>
      <c r="DHW447" s="383"/>
      <c r="DHX447" s="383"/>
      <c r="DHY447" s="383"/>
      <c r="DHZ447" s="383"/>
      <c r="DIA447" s="383"/>
      <c r="DIB447" s="383"/>
      <c r="DIC447" s="383"/>
      <c r="DID447" s="383"/>
      <c r="DIE447" s="383"/>
      <c r="DIF447" s="383"/>
      <c r="DIG447" s="383"/>
      <c r="DIH447" s="383"/>
      <c r="DII447" s="383"/>
      <c r="DIJ447" s="383"/>
      <c r="DIK447" s="383"/>
      <c r="DIL447" s="383"/>
      <c r="DIM447" s="383"/>
      <c r="DIN447" s="383"/>
      <c r="DIO447" s="383"/>
      <c r="DIP447" s="383"/>
      <c r="DIQ447" s="383"/>
      <c r="DIR447" s="383"/>
      <c r="DIS447" s="383"/>
      <c r="DIT447" s="383"/>
      <c r="DIU447" s="383"/>
      <c r="DIV447" s="383"/>
      <c r="DIW447" s="383"/>
      <c r="DIX447" s="383"/>
      <c r="DIY447" s="383"/>
      <c r="DIZ447" s="383"/>
      <c r="DJA447" s="383"/>
      <c r="DJB447" s="383"/>
      <c r="DJC447" s="383"/>
      <c r="DJD447" s="383"/>
      <c r="DJE447" s="383"/>
      <c r="DJF447" s="383"/>
      <c r="DJG447" s="383"/>
      <c r="DJH447" s="383"/>
      <c r="DJI447" s="383"/>
      <c r="DJJ447" s="383"/>
      <c r="DJK447" s="383"/>
      <c r="DJL447" s="383"/>
      <c r="DJM447" s="383"/>
      <c r="DJN447" s="383"/>
      <c r="DJO447" s="383"/>
      <c r="DJP447" s="383"/>
      <c r="DJQ447" s="383"/>
      <c r="DJR447" s="383"/>
      <c r="DJS447" s="383"/>
      <c r="DJT447" s="383"/>
      <c r="DJU447" s="383"/>
      <c r="DJV447" s="383"/>
      <c r="DJW447" s="383"/>
      <c r="DJX447" s="383"/>
      <c r="DJY447" s="383"/>
      <c r="DJZ447" s="383"/>
      <c r="DKA447" s="383"/>
      <c r="DKB447" s="383"/>
      <c r="DKC447" s="383"/>
      <c r="DKD447" s="383"/>
      <c r="DKE447" s="383"/>
      <c r="DKF447" s="383"/>
      <c r="DKG447" s="383"/>
      <c r="DKH447" s="383"/>
      <c r="DKI447" s="383"/>
      <c r="DKJ447" s="383"/>
      <c r="DKK447" s="383"/>
      <c r="DKL447" s="383"/>
      <c r="DKM447" s="383"/>
      <c r="DKN447" s="383"/>
      <c r="DKO447" s="383"/>
      <c r="DKP447" s="383"/>
      <c r="DKQ447" s="383"/>
      <c r="DKR447" s="383"/>
      <c r="DKS447" s="383"/>
      <c r="DKT447" s="383"/>
      <c r="DKU447" s="383"/>
      <c r="DKV447" s="383"/>
      <c r="DKW447" s="383"/>
      <c r="DKX447" s="383"/>
      <c r="DKY447" s="383"/>
      <c r="DKZ447" s="383"/>
      <c r="DLA447" s="383"/>
      <c r="DLB447" s="383"/>
      <c r="DLC447" s="383"/>
      <c r="DLD447" s="383"/>
      <c r="DLE447" s="383"/>
      <c r="DLF447" s="383"/>
      <c r="DLG447" s="383"/>
      <c r="DLH447" s="383"/>
      <c r="DLI447" s="383"/>
      <c r="DLJ447" s="383"/>
      <c r="DLK447" s="383"/>
      <c r="DLL447" s="383"/>
      <c r="DLM447" s="383"/>
      <c r="DLN447" s="383"/>
      <c r="DLO447" s="383"/>
      <c r="DLP447" s="383"/>
      <c r="DLQ447" s="383"/>
      <c r="DLR447" s="383"/>
      <c r="DLS447" s="383"/>
      <c r="DLT447" s="383"/>
      <c r="DLU447" s="383"/>
      <c r="DLV447" s="383"/>
      <c r="DLW447" s="383"/>
      <c r="DLX447" s="383"/>
      <c r="DLY447" s="383"/>
      <c r="DLZ447" s="383"/>
      <c r="DMA447" s="383"/>
      <c r="DMB447" s="383"/>
      <c r="DMC447" s="383"/>
      <c r="DMD447" s="383"/>
      <c r="DME447" s="383"/>
      <c r="DMF447" s="383"/>
      <c r="DMG447" s="383"/>
      <c r="DMH447" s="383"/>
      <c r="DMI447" s="383"/>
      <c r="DMJ447" s="383"/>
      <c r="DMK447" s="383"/>
      <c r="DML447" s="383"/>
      <c r="DMM447" s="383"/>
      <c r="DMN447" s="383"/>
      <c r="DMO447" s="383"/>
      <c r="DMP447" s="383"/>
      <c r="DMQ447" s="383"/>
      <c r="DMR447" s="383"/>
      <c r="DMS447" s="383"/>
      <c r="DMT447" s="383"/>
      <c r="DMU447" s="383"/>
      <c r="DMV447" s="383"/>
      <c r="DMW447" s="383"/>
      <c r="DMX447" s="383"/>
      <c r="DMY447" s="383"/>
      <c r="DMZ447" s="383"/>
      <c r="DNA447" s="383"/>
      <c r="DNB447" s="383"/>
      <c r="DNC447" s="383"/>
      <c r="DND447" s="383"/>
      <c r="DNE447" s="383"/>
      <c r="DNF447" s="383"/>
      <c r="DNG447" s="383"/>
      <c r="DNH447" s="383"/>
      <c r="DNI447" s="383"/>
      <c r="DNJ447" s="383"/>
      <c r="DNK447" s="383"/>
      <c r="DNL447" s="383"/>
      <c r="DNM447" s="383"/>
      <c r="DNN447" s="383"/>
      <c r="DNO447" s="383"/>
      <c r="DNP447" s="383"/>
      <c r="DNQ447" s="383"/>
      <c r="DNR447" s="383"/>
      <c r="DNS447" s="383"/>
      <c r="DNT447" s="383"/>
      <c r="DNU447" s="383"/>
      <c r="DNV447" s="383"/>
      <c r="DNW447" s="383"/>
      <c r="DNX447" s="383"/>
      <c r="DNY447" s="383"/>
      <c r="DNZ447" s="383"/>
      <c r="DOA447" s="383"/>
      <c r="DOB447" s="383"/>
      <c r="DOC447" s="383"/>
      <c r="DOD447" s="383"/>
      <c r="DOE447" s="383"/>
      <c r="DOF447" s="383"/>
      <c r="DOG447" s="383"/>
      <c r="DOH447" s="383"/>
      <c r="DOI447" s="383"/>
      <c r="DOJ447" s="383"/>
      <c r="DOK447" s="383"/>
      <c r="DOL447" s="383"/>
      <c r="DOM447" s="383"/>
      <c r="DON447" s="383"/>
      <c r="DOO447" s="383"/>
      <c r="DOP447" s="383"/>
      <c r="DOQ447" s="383"/>
      <c r="DOR447" s="383"/>
      <c r="DOS447" s="383"/>
      <c r="DOT447" s="383"/>
      <c r="DOU447" s="383"/>
      <c r="DOV447" s="383"/>
      <c r="DOW447" s="383"/>
      <c r="DOX447" s="383"/>
      <c r="DOY447" s="383"/>
      <c r="DOZ447" s="383"/>
      <c r="DPA447" s="383"/>
      <c r="DPB447" s="383"/>
      <c r="DPC447" s="383"/>
      <c r="DPD447" s="383"/>
      <c r="DPE447" s="383"/>
      <c r="DPF447" s="383"/>
      <c r="DPG447" s="383"/>
      <c r="DPH447" s="383"/>
      <c r="DPI447" s="383"/>
      <c r="DPJ447" s="383"/>
      <c r="DPK447" s="383"/>
      <c r="DPL447" s="383"/>
      <c r="DPM447" s="383"/>
      <c r="DPN447" s="383"/>
      <c r="DPO447" s="383"/>
      <c r="DPP447" s="383"/>
      <c r="DPQ447" s="383"/>
      <c r="DPR447" s="383"/>
      <c r="DPS447" s="383"/>
      <c r="DPT447" s="383"/>
      <c r="DPU447" s="383"/>
      <c r="DPV447" s="383"/>
      <c r="DPW447" s="383"/>
      <c r="DPX447" s="383"/>
      <c r="DPY447" s="383"/>
      <c r="DPZ447" s="383"/>
      <c r="DQA447" s="383"/>
      <c r="DQB447" s="383"/>
      <c r="DQC447" s="383"/>
      <c r="DQD447" s="383"/>
      <c r="DQE447" s="383"/>
      <c r="DQF447" s="383"/>
      <c r="DQG447" s="383"/>
      <c r="DQH447" s="383"/>
      <c r="DQI447" s="383"/>
      <c r="DQJ447" s="383"/>
      <c r="DQK447" s="383"/>
      <c r="DQL447" s="383"/>
      <c r="DQM447" s="383"/>
      <c r="DQN447" s="383"/>
      <c r="DQO447" s="383"/>
      <c r="DQP447" s="383"/>
      <c r="DQQ447" s="383"/>
      <c r="DQR447" s="383"/>
      <c r="DQS447" s="383"/>
      <c r="DQT447" s="383"/>
      <c r="DQU447" s="383"/>
      <c r="DQV447" s="383"/>
      <c r="DQW447" s="383"/>
      <c r="DQX447" s="383"/>
      <c r="DQY447" s="383"/>
      <c r="DQZ447" s="383"/>
      <c r="DRA447" s="383"/>
      <c r="DRB447" s="383"/>
      <c r="DRC447" s="383"/>
      <c r="DRD447" s="383"/>
      <c r="DRE447" s="383"/>
      <c r="DRF447" s="383"/>
      <c r="DRG447" s="383"/>
      <c r="DRH447" s="383"/>
      <c r="DRI447" s="383"/>
      <c r="DRJ447" s="383"/>
      <c r="DRK447" s="383"/>
      <c r="DRL447" s="383"/>
      <c r="DRM447" s="383"/>
      <c r="DRN447" s="383"/>
      <c r="DRO447" s="383"/>
      <c r="DRP447" s="383"/>
      <c r="DRQ447" s="383"/>
      <c r="DRR447" s="383"/>
      <c r="DRS447" s="383"/>
      <c r="DRT447" s="383"/>
      <c r="DRU447" s="383"/>
      <c r="DRV447" s="383"/>
      <c r="DRW447" s="383"/>
      <c r="DRX447" s="383"/>
      <c r="DRY447" s="383"/>
      <c r="DRZ447" s="383"/>
      <c r="DSA447" s="383"/>
      <c r="DSB447" s="383"/>
      <c r="DSC447" s="383"/>
      <c r="DSD447" s="383"/>
      <c r="DSE447" s="383"/>
      <c r="DSF447" s="383"/>
      <c r="DSG447" s="383"/>
      <c r="DSH447" s="383"/>
      <c r="DSI447" s="383"/>
      <c r="DSJ447" s="383"/>
      <c r="DSK447" s="383"/>
      <c r="DSL447" s="383"/>
      <c r="DSM447" s="383"/>
      <c r="DSN447" s="383"/>
      <c r="DSO447" s="383"/>
      <c r="DSP447" s="383"/>
      <c r="DSQ447" s="383"/>
      <c r="DSR447" s="383"/>
      <c r="DSS447" s="383"/>
      <c r="DST447" s="383"/>
      <c r="DSU447" s="383"/>
      <c r="DSV447" s="383"/>
      <c r="DSW447" s="383"/>
      <c r="DSX447" s="383"/>
      <c r="DSY447" s="383"/>
      <c r="DSZ447" s="383"/>
      <c r="DTA447" s="383"/>
      <c r="DTB447" s="383"/>
      <c r="DTC447" s="383"/>
      <c r="DTD447" s="383"/>
      <c r="DTE447" s="383"/>
      <c r="DTF447" s="383"/>
      <c r="DTG447" s="383"/>
      <c r="DTH447" s="383"/>
      <c r="DTI447" s="383"/>
      <c r="DTJ447" s="383"/>
      <c r="DTK447" s="383"/>
      <c r="DTL447" s="383"/>
      <c r="DTM447" s="383"/>
      <c r="DTN447" s="383"/>
      <c r="DTO447" s="383"/>
      <c r="DTP447" s="383"/>
      <c r="DTQ447" s="383"/>
      <c r="DTR447" s="383"/>
      <c r="DTS447" s="383"/>
      <c r="DTT447" s="383"/>
      <c r="DTU447" s="383"/>
      <c r="DTV447" s="383"/>
      <c r="DTW447" s="383"/>
      <c r="DTX447" s="383"/>
      <c r="DTY447" s="383"/>
      <c r="DTZ447" s="383"/>
      <c r="DUA447" s="383"/>
      <c r="DUB447" s="383"/>
      <c r="DUC447" s="383"/>
      <c r="DUD447" s="383"/>
      <c r="DUE447" s="383"/>
      <c r="DUF447" s="383"/>
      <c r="DUG447" s="383"/>
      <c r="DUH447" s="383"/>
      <c r="DUI447" s="383"/>
      <c r="DUJ447" s="383"/>
      <c r="DUK447" s="383"/>
      <c r="DUL447" s="383"/>
      <c r="DUM447" s="383"/>
      <c r="DUN447" s="383"/>
      <c r="DUO447" s="383"/>
      <c r="DUP447" s="383"/>
      <c r="DUQ447" s="383"/>
      <c r="DUR447" s="383"/>
      <c r="DUS447" s="383"/>
      <c r="DUT447" s="383"/>
      <c r="DUU447" s="383"/>
      <c r="DUV447" s="383"/>
      <c r="DUW447" s="383"/>
      <c r="DUX447" s="383"/>
      <c r="DUY447" s="383"/>
      <c r="DUZ447" s="383"/>
      <c r="DVA447" s="383"/>
      <c r="DVB447" s="383"/>
      <c r="DVC447" s="383"/>
      <c r="DVD447" s="383"/>
      <c r="DVE447" s="383"/>
      <c r="DVF447" s="383"/>
      <c r="DVG447" s="383"/>
      <c r="DVH447" s="383"/>
      <c r="DVI447" s="383"/>
      <c r="DVJ447" s="383"/>
      <c r="DVK447" s="383"/>
      <c r="DVL447" s="383"/>
      <c r="DVM447" s="383"/>
      <c r="DVN447" s="383"/>
      <c r="DVO447" s="383"/>
      <c r="DVP447" s="383"/>
      <c r="DVQ447" s="383"/>
      <c r="DVR447" s="383"/>
      <c r="DVS447" s="383"/>
      <c r="DVT447" s="383"/>
      <c r="DVU447" s="383"/>
      <c r="DVV447" s="383"/>
      <c r="DVW447" s="383"/>
      <c r="DVX447" s="383"/>
      <c r="DVY447" s="383"/>
      <c r="DVZ447" s="383"/>
      <c r="DWA447" s="383"/>
      <c r="DWB447" s="383"/>
      <c r="DWC447" s="383"/>
      <c r="DWD447" s="383"/>
      <c r="DWE447" s="383"/>
      <c r="DWF447" s="383"/>
      <c r="DWG447" s="383"/>
      <c r="DWH447" s="383"/>
      <c r="DWI447" s="383"/>
      <c r="DWJ447" s="383"/>
      <c r="DWK447" s="383"/>
      <c r="DWL447" s="383"/>
      <c r="DWM447" s="383"/>
      <c r="DWN447" s="383"/>
      <c r="DWO447" s="383"/>
      <c r="DWP447" s="383"/>
      <c r="DWQ447" s="383"/>
      <c r="DWR447" s="383"/>
      <c r="DWS447" s="383"/>
      <c r="DWT447" s="383"/>
      <c r="DWU447" s="383"/>
      <c r="DWV447" s="383"/>
      <c r="DWW447" s="383"/>
      <c r="DWX447" s="383"/>
      <c r="DWY447" s="383"/>
      <c r="DWZ447" s="383"/>
      <c r="DXA447" s="383"/>
      <c r="DXB447" s="383"/>
      <c r="DXC447" s="383"/>
      <c r="DXD447" s="383"/>
      <c r="DXE447" s="383"/>
      <c r="DXF447" s="383"/>
      <c r="DXG447" s="383"/>
      <c r="DXH447" s="383"/>
      <c r="DXI447" s="383"/>
      <c r="DXJ447" s="383"/>
      <c r="DXK447" s="383"/>
      <c r="DXL447" s="383"/>
      <c r="DXM447" s="383"/>
      <c r="DXN447" s="383"/>
      <c r="DXO447" s="383"/>
      <c r="DXP447" s="383"/>
      <c r="DXQ447" s="383"/>
      <c r="DXR447" s="383"/>
      <c r="DXS447" s="383"/>
      <c r="DXT447" s="383"/>
      <c r="DXU447" s="383"/>
      <c r="DXV447" s="383"/>
      <c r="DXW447" s="383"/>
      <c r="DXX447" s="383"/>
      <c r="DXY447" s="383"/>
      <c r="DXZ447" s="383"/>
      <c r="DYA447" s="383"/>
      <c r="DYB447" s="383"/>
      <c r="DYC447" s="383"/>
      <c r="DYD447" s="383"/>
      <c r="DYE447" s="383"/>
      <c r="DYF447" s="383"/>
      <c r="DYG447" s="383"/>
      <c r="DYH447" s="383"/>
      <c r="DYI447" s="383"/>
      <c r="DYJ447" s="383"/>
      <c r="DYK447" s="383"/>
      <c r="DYL447" s="383"/>
      <c r="DYM447" s="383"/>
      <c r="DYN447" s="383"/>
      <c r="DYO447" s="383"/>
      <c r="DYP447" s="383"/>
      <c r="DYQ447" s="383"/>
      <c r="DYR447" s="383"/>
      <c r="DYS447" s="383"/>
      <c r="DYT447" s="383"/>
      <c r="DYU447" s="383"/>
      <c r="DYV447" s="383"/>
      <c r="DYW447" s="383"/>
      <c r="DYX447" s="383"/>
      <c r="DYY447" s="383"/>
      <c r="DYZ447" s="383"/>
      <c r="DZA447" s="383"/>
      <c r="DZB447" s="383"/>
      <c r="DZC447" s="383"/>
      <c r="DZD447" s="383"/>
      <c r="DZE447" s="383"/>
      <c r="DZF447" s="383"/>
      <c r="DZG447" s="383"/>
      <c r="DZH447" s="383"/>
      <c r="DZI447" s="383"/>
      <c r="DZJ447" s="383"/>
      <c r="DZK447" s="383"/>
      <c r="DZL447" s="383"/>
      <c r="DZM447" s="383"/>
      <c r="DZN447" s="383"/>
      <c r="DZO447" s="383"/>
      <c r="DZP447" s="383"/>
      <c r="DZQ447" s="383"/>
      <c r="DZR447" s="383"/>
      <c r="DZS447" s="383"/>
      <c r="DZT447" s="383"/>
      <c r="DZU447" s="383"/>
      <c r="DZV447" s="383"/>
      <c r="DZW447" s="383"/>
      <c r="DZX447" s="383"/>
      <c r="DZY447" s="383"/>
      <c r="DZZ447" s="383"/>
      <c r="EAA447" s="383"/>
      <c r="EAB447" s="383"/>
      <c r="EAC447" s="383"/>
      <c r="EAD447" s="383"/>
      <c r="EAE447" s="383"/>
      <c r="EAF447" s="383"/>
      <c r="EAG447" s="383"/>
      <c r="EAH447" s="383"/>
      <c r="EAI447" s="383"/>
      <c r="EAJ447" s="383"/>
      <c r="EAK447" s="383"/>
      <c r="EAL447" s="383"/>
      <c r="EAM447" s="383"/>
      <c r="EAN447" s="383"/>
      <c r="EAO447" s="383"/>
      <c r="EAP447" s="383"/>
      <c r="EAQ447" s="383"/>
      <c r="EAR447" s="383"/>
      <c r="EAS447" s="383"/>
      <c r="EAT447" s="383"/>
      <c r="EAU447" s="383"/>
      <c r="EAV447" s="383"/>
      <c r="EAW447" s="383"/>
      <c r="EAX447" s="383"/>
      <c r="EAY447" s="383"/>
      <c r="EAZ447" s="383"/>
      <c r="EBA447" s="383"/>
      <c r="EBB447" s="383"/>
      <c r="EBC447" s="383"/>
      <c r="EBD447" s="383"/>
      <c r="EBE447" s="383"/>
      <c r="EBF447" s="383"/>
      <c r="EBG447" s="383"/>
      <c r="EBH447" s="383"/>
      <c r="EBI447" s="383"/>
      <c r="EBJ447" s="383"/>
      <c r="EBK447" s="383"/>
      <c r="EBL447" s="383"/>
      <c r="EBM447" s="383"/>
      <c r="EBN447" s="383"/>
      <c r="EBO447" s="383"/>
      <c r="EBP447" s="383"/>
      <c r="EBQ447" s="383"/>
      <c r="EBR447" s="383"/>
      <c r="EBS447" s="383"/>
      <c r="EBT447" s="383"/>
      <c r="EBU447" s="383"/>
      <c r="EBV447" s="383"/>
      <c r="EBW447" s="383"/>
      <c r="EBX447" s="383"/>
      <c r="EBY447" s="383"/>
      <c r="EBZ447" s="383"/>
      <c r="ECA447" s="383"/>
      <c r="ECB447" s="383"/>
      <c r="ECC447" s="383"/>
      <c r="ECD447" s="383"/>
      <c r="ECE447" s="383"/>
      <c r="ECF447" s="383"/>
      <c r="ECG447" s="383"/>
      <c r="ECH447" s="383"/>
      <c r="ECI447" s="383"/>
      <c r="ECJ447" s="383"/>
      <c r="ECK447" s="383"/>
      <c r="ECL447" s="383"/>
      <c r="ECM447" s="383"/>
      <c r="ECN447" s="383"/>
      <c r="ECO447" s="383"/>
      <c r="ECP447" s="383"/>
      <c r="ECQ447" s="383"/>
      <c r="ECR447" s="383"/>
      <c r="ECS447" s="383"/>
      <c r="ECT447" s="383"/>
      <c r="ECU447" s="383"/>
      <c r="ECV447" s="383"/>
      <c r="ECW447" s="383"/>
      <c r="ECX447" s="383"/>
      <c r="ECY447" s="383"/>
      <c r="ECZ447" s="383"/>
      <c r="EDA447" s="383"/>
      <c r="EDB447" s="383"/>
      <c r="EDC447" s="383"/>
      <c r="EDD447" s="383"/>
      <c r="EDE447" s="383"/>
      <c r="EDF447" s="383"/>
      <c r="EDG447" s="383"/>
      <c r="EDH447" s="383"/>
      <c r="EDI447" s="383"/>
      <c r="EDJ447" s="383"/>
      <c r="EDK447" s="383"/>
      <c r="EDL447" s="383"/>
      <c r="EDM447" s="383"/>
      <c r="EDN447" s="383"/>
      <c r="EDO447" s="383"/>
      <c r="EDP447" s="383"/>
      <c r="EDQ447" s="383"/>
      <c r="EDR447" s="383"/>
      <c r="EDS447" s="383"/>
      <c r="EDT447" s="383"/>
      <c r="EDU447" s="383"/>
      <c r="EDV447" s="383"/>
      <c r="EDW447" s="383"/>
      <c r="EDX447" s="383"/>
      <c r="EDY447" s="383"/>
      <c r="EDZ447" s="383"/>
      <c r="EEA447" s="383"/>
      <c r="EEB447" s="383"/>
      <c r="EEC447" s="383"/>
      <c r="EED447" s="383"/>
      <c r="EEE447" s="383"/>
      <c r="EEF447" s="383"/>
      <c r="EEG447" s="383"/>
      <c r="EEH447" s="383"/>
      <c r="EEI447" s="383"/>
      <c r="EEJ447" s="383"/>
      <c r="EEK447" s="383"/>
      <c r="EEL447" s="383"/>
      <c r="EEM447" s="383"/>
      <c r="EEN447" s="383"/>
      <c r="EEO447" s="383"/>
      <c r="EEP447" s="383"/>
      <c r="EEQ447" s="383"/>
      <c r="EER447" s="383"/>
      <c r="EES447" s="383"/>
      <c r="EET447" s="383"/>
      <c r="EEU447" s="383"/>
      <c r="EEV447" s="383"/>
      <c r="EEW447" s="383"/>
      <c r="EEX447" s="383"/>
      <c r="EEY447" s="383"/>
      <c r="EEZ447" s="383"/>
      <c r="EFA447" s="383"/>
      <c r="EFB447" s="383"/>
      <c r="EFC447" s="383"/>
      <c r="EFD447" s="383"/>
      <c r="EFE447" s="383"/>
      <c r="EFF447" s="383"/>
      <c r="EFG447" s="383"/>
      <c r="EFH447" s="383"/>
      <c r="EFI447" s="383"/>
      <c r="EFJ447" s="383"/>
      <c r="EFK447" s="383"/>
      <c r="EFL447" s="383"/>
      <c r="EFM447" s="383"/>
      <c r="EFN447" s="383"/>
      <c r="EFO447" s="383"/>
      <c r="EFP447" s="383"/>
      <c r="EFQ447" s="383"/>
      <c r="EFR447" s="383"/>
      <c r="EFS447" s="383"/>
      <c r="EFT447" s="383"/>
      <c r="EFU447" s="383"/>
      <c r="EFV447" s="383"/>
      <c r="EFW447" s="383"/>
      <c r="EFX447" s="383"/>
      <c r="EFY447" s="383"/>
      <c r="EFZ447" s="383"/>
      <c r="EGA447" s="383"/>
      <c r="EGB447" s="383"/>
      <c r="EGC447" s="383"/>
      <c r="EGD447" s="383"/>
      <c r="EGE447" s="383"/>
      <c r="EGF447" s="383"/>
      <c r="EGG447" s="383"/>
      <c r="EGH447" s="383"/>
      <c r="EGI447" s="383"/>
      <c r="EGJ447" s="383"/>
      <c r="EGK447" s="383"/>
      <c r="EGL447" s="383"/>
      <c r="EGM447" s="383"/>
      <c r="EGN447" s="383"/>
      <c r="EGO447" s="383"/>
      <c r="EGP447" s="383"/>
      <c r="EGQ447" s="383"/>
      <c r="EGR447" s="383"/>
      <c r="EGS447" s="383"/>
      <c r="EGT447" s="383"/>
      <c r="EGU447" s="383"/>
      <c r="EGV447" s="383"/>
      <c r="EGW447" s="383"/>
      <c r="EGX447" s="383"/>
      <c r="EGY447" s="383"/>
      <c r="EGZ447" s="383"/>
      <c r="EHA447" s="383"/>
      <c r="EHB447" s="383"/>
      <c r="EHC447" s="383"/>
      <c r="EHD447" s="383"/>
      <c r="EHE447" s="383"/>
      <c r="EHF447" s="383"/>
      <c r="EHG447" s="383"/>
      <c r="EHH447" s="383"/>
      <c r="EHI447" s="383"/>
      <c r="EHJ447" s="383"/>
      <c r="EHK447" s="383"/>
      <c r="EHL447" s="383"/>
      <c r="EHM447" s="383"/>
      <c r="EHN447" s="383"/>
      <c r="EHO447" s="383"/>
      <c r="EHP447" s="383"/>
      <c r="EHQ447" s="383"/>
      <c r="EHR447" s="383"/>
      <c r="EHS447" s="383"/>
      <c r="EHT447" s="383"/>
      <c r="EHU447" s="383"/>
      <c r="EHV447" s="383"/>
      <c r="EHW447" s="383"/>
      <c r="EHX447" s="383"/>
      <c r="EHY447" s="383"/>
      <c r="EHZ447" s="383"/>
      <c r="EIA447" s="383"/>
      <c r="EIB447" s="383"/>
      <c r="EIC447" s="383"/>
      <c r="EID447" s="383"/>
      <c r="EIE447" s="383"/>
      <c r="EIF447" s="383"/>
      <c r="EIG447" s="383"/>
      <c r="EIH447" s="383"/>
      <c r="EII447" s="383"/>
      <c r="EIJ447" s="383"/>
      <c r="EIK447" s="383"/>
      <c r="EIL447" s="383"/>
      <c r="EIM447" s="383"/>
      <c r="EIN447" s="383"/>
      <c r="EIO447" s="383"/>
      <c r="EIP447" s="383"/>
      <c r="EIQ447" s="383"/>
      <c r="EIR447" s="383"/>
      <c r="EIS447" s="383"/>
      <c r="EIT447" s="383"/>
      <c r="EIU447" s="383"/>
      <c r="EIV447" s="383"/>
      <c r="EIW447" s="383"/>
      <c r="EIX447" s="383"/>
      <c r="EIY447" s="383"/>
      <c r="EIZ447" s="383"/>
      <c r="EJA447" s="383"/>
      <c r="EJB447" s="383"/>
      <c r="EJC447" s="383"/>
      <c r="EJD447" s="383"/>
      <c r="EJE447" s="383"/>
      <c r="EJF447" s="383"/>
      <c r="EJG447" s="383"/>
      <c r="EJH447" s="383"/>
      <c r="EJI447" s="383"/>
      <c r="EJJ447" s="383"/>
      <c r="EJK447" s="383"/>
      <c r="EJL447" s="383"/>
      <c r="EJM447" s="383"/>
      <c r="EJN447" s="383"/>
      <c r="EJO447" s="383"/>
      <c r="EJP447" s="383"/>
      <c r="EJQ447" s="383"/>
      <c r="EJR447" s="383"/>
      <c r="EJS447" s="383"/>
      <c r="EJT447" s="383"/>
      <c r="EJU447" s="383"/>
      <c r="EJV447" s="383"/>
      <c r="EJW447" s="383"/>
      <c r="EJX447" s="383"/>
      <c r="EJY447" s="383"/>
      <c r="EJZ447" s="383"/>
      <c r="EKA447" s="383"/>
      <c r="EKB447" s="383"/>
      <c r="EKC447" s="383"/>
      <c r="EKD447" s="383"/>
      <c r="EKE447" s="383"/>
      <c r="EKF447" s="383"/>
      <c r="EKG447" s="383"/>
      <c r="EKH447" s="383"/>
      <c r="EKI447" s="383"/>
      <c r="EKJ447" s="383"/>
      <c r="EKK447" s="383"/>
      <c r="EKL447" s="383"/>
      <c r="EKM447" s="383"/>
      <c r="EKN447" s="383"/>
      <c r="EKO447" s="383"/>
      <c r="EKP447" s="383"/>
      <c r="EKQ447" s="383"/>
      <c r="EKR447" s="383"/>
      <c r="EKS447" s="383"/>
      <c r="EKT447" s="383"/>
      <c r="EKU447" s="383"/>
      <c r="EKV447" s="383"/>
      <c r="EKW447" s="383"/>
      <c r="EKX447" s="383"/>
      <c r="EKY447" s="383"/>
      <c r="EKZ447" s="383"/>
      <c r="ELA447" s="383"/>
      <c r="ELB447" s="383"/>
      <c r="ELC447" s="383"/>
      <c r="ELD447" s="383"/>
      <c r="ELE447" s="383"/>
      <c r="ELF447" s="383"/>
      <c r="ELG447" s="383"/>
      <c r="ELH447" s="383"/>
      <c r="ELI447" s="383"/>
      <c r="ELJ447" s="383"/>
      <c r="ELK447" s="383"/>
      <c r="ELL447" s="383"/>
      <c r="ELM447" s="383"/>
      <c r="ELN447" s="383"/>
      <c r="ELO447" s="383"/>
      <c r="ELP447" s="383"/>
      <c r="ELQ447" s="383"/>
      <c r="ELR447" s="383"/>
      <c r="ELS447" s="383"/>
      <c r="ELT447" s="383"/>
      <c r="ELU447" s="383"/>
      <c r="ELV447" s="383"/>
      <c r="ELW447" s="383"/>
      <c r="ELX447" s="383"/>
      <c r="ELY447" s="383"/>
      <c r="ELZ447" s="383"/>
      <c r="EMA447" s="383"/>
      <c r="EMB447" s="383"/>
      <c r="EMC447" s="383"/>
      <c r="EMD447" s="383"/>
      <c r="EME447" s="383"/>
      <c r="EMF447" s="383"/>
      <c r="EMG447" s="383"/>
      <c r="EMH447" s="383"/>
      <c r="EMI447" s="383"/>
      <c r="EMJ447" s="383"/>
      <c r="EMK447" s="383"/>
      <c r="EML447" s="383"/>
      <c r="EMM447" s="383"/>
      <c r="EMN447" s="383"/>
      <c r="EMO447" s="383"/>
      <c r="EMP447" s="383"/>
      <c r="EMQ447" s="383"/>
      <c r="EMR447" s="383"/>
      <c r="EMS447" s="383"/>
      <c r="EMT447" s="383"/>
      <c r="EMU447" s="383"/>
      <c r="EMV447" s="383"/>
      <c r="EMW447" s="383"/>
      <c r="EMX447" s="383"/>
      <c r="EMY447" s="383"/>
      <c r="EMZ447" s="383"/>
      <c r="ENA447" s="383"/>
      <c r="ENB447" s="383"/>
      <c r="ENC447" s="383"/>
      <c r="END447" s="383"/>
      <c r="ENE447" s="383"/>
      <c r="ENF447" s="383"/>
      <c r="ENG447" s="383"/>
      <c r="ENH447" s="383"/>
      <c r="ENI447" s="383"/>
      <c r="ENJ447" s="383"/>
      <c r="ENK447" s="383"/>
      <c r="ENL447" s="383"/>
      <c r="ENM447" s="383"/>
      <c r="ENN447" s="383"/>
      <c r="ENO447" s="383"/>
      <c r="ENP447" s="383"/>
      <c r="ENQ447" s="383"/>
      <c r="ENR447" s="383"/>
      <c r="ENS447" s="383"/>
      <c r="ENT447" s="383"/>
      <c r="ENU447" s="383"/>
      <c r="ENV447" s="383"/>
      <c r="ENW447" s="383"/>
      <c r="ENX447" s="383"/>
      <c r="ENY447" s="383"/>
      <c r="ENZ447" s="383"/>
      <c r="EOA447" s="383"/>
      <c r="EOB447" s="383"/>
      <c r="EOC447" s="383"/>
      <c r="EOD447" s="383"/>
      <c r="EOE447" s="383"/>
      <c r="EOF447" s="383"/>
      <c r="EOG447" s="383"/>
      <c r="EOH447" s="383"/>
      <c r="EOI447" s="383"/>
      <c r="EOJ447" s="383"/>
      <c r="EOK447" s="383"/>
      <c r="EOL447" s="383"/>
      <c r="EOM447" s="383"/>
      <c r="EON447" s="383"/>
      <c r="EOO447" s="383"/>
      <c r="EOP447" s="383"/>
      <c r="EOQ447" s="383"/>
      <c r="EOR447" s="383"/>
      <c r="EOS447" s="383"/>
      <c r="EOT447" s="383"/>
      <c r="EOU447" s="383"/>
      <c r="EOV447" s="383"/>
      <c r="EOW447" s="383"/>
      <c r="EOX447" s="383"/>
      <c r="EOY447" s="383"/>
      <c r="EOZ447" s="383"/>
      <c r="EPA447" s="383"/>
      <c r="EPB447" s="383"/>
      <c r="EPC447" s="383"/>
      <c r="EPD447" s="383"/>
      <c r="EPE447" s="383"/>
      <c r="EPF447" s="383"/>
      <c r="EPG447" s="383"/>
      <c r="EPH447" s="383"/>
      <c r="EPI447" s="383"/>
      <c r="EPJ447" s="383"/>
      <c r="EPK447" s="383"/>
      <c r="EPL447" s="383"/>
      <c r="EPM447" s="383"/>
      <c r="EPN447" s="383"/>
      <c r="EPO447" s="383"/>
      <c r="EPP447" s="383"/>
      <c r="EPQ447" s="383"/>
      <c r="EPR447" s="383"/>
      <c r="EPS447" s="383"/>
      <c r="EPT447" s="383"/>
      <c r="EPU447" s="383"/>
      <c r="EPV447" s="383"/>
      <c r="EPW447" s="383"/>
      <c r="EPX447" s="383"/>
      <c r="EPY447" s="383"/>
      <c r="EPZ447" s="383"/>
      <c r="EQA447" s="383"/>
      <c r="EQB447" s="383"/>
      <c r="EQC447" s="383"/>
      <c r="EQD447" s="383"/>
      <c r="EQE447" s="383"/>
      <c r="EQF447" s="383"/>
      <c r="EQG447" s="383"/>
      <c r="EQH447" s="383"/>
      <c r="EQI447" s="383"/>
      <c r="EQJ447" s="383"/>
      <c r="EQK447" s="383"/>
      <c r="EQL447" s="383"/>
      <c r="EQM447" s="383"/>
      <c r="EQN447" s="383"/>
      <c r="EQO447" s="383"/>
      <c r="EQP447" s="383"/>
      <c r="EQQ447" s="383"/>
      <c r="EQR447" s="383"/>
      <c r="EQS447" s="383"/>
      <c r="EQT447" s="383"/>
      <c r="EQU447" s="383"/>
      <c r="EQV447" s="383"/>
      <c r="EQW447" s="383"/>
      <c r="EQX447" s="383"/>
      <c r="EQY447" s="383"/>
      <c r="EQZ447" s="383"/>
      <c r="ERA447" s="383"/>
      <c r="ERB447" s="383"/>
      <c r="ERC447" s="383"/>
      <c r="ERD447" s="383"/>
      <c r="ERE447" s="383"/>
      <c r="ERF447" s="383"/>
      <c r="ERG447" s="383"/>
      <c r="ERH447" s="383"/>
      <c r="ERI447" s="383"/>
      <c r="ERJ447" s="383"/>
      <c r="ERK447" s="383"/>
      <c r="ERL447" s="383"/>
      <c r="ERM447" s="383"/>
      <c r="ERN447" s="383"/>
      <c r="ERO447" s="383"/>
      <c r="ERP447" s="383"/>
      <c r="ERQ447" s="383"/>
      <c r="ERR447" s="383"/>
      <c r="ERS447" s="383"/>
      <c r="ERT447" s="383"/>
      <c r="ERU447" s="383"/>
      <c r="ERV447" s="383"/>
      <c r="ERW447" s="383"/>
      <c r="ERX447" s="383"/>
      <c r="ERY447" s="383"/>
      <c r="ERZ447" s="383"/>
      <c r="ESA447" s="383"/>
      <c r="ESB447" s="383"/>
      <c r="ESC447" s="383"/>
      <c r="ESD447" s="383"/>
      <c r="ESE447" s="383"/>
      <c r="ESF447" s="383"/>
      <c r="ESG447" s="383"/>
      <c r="ESH447" s="383"/>
      <c r="ESI447" s="383"/>
      <c r="ESJ447" s="383"/>
      <c r="ESK447" s="383"/>
      <c r="ESL447" s="383"/>
      <c r="ESM447" s="383"/>
      <c r="ESN447" s="383"/>
      <c r="ESO447" s="383"/>
      <c r="ESP447" s="383"/>
      <c r="ESQ447" s="383"/>
      <c r="ESR447" s="383"/>
      <c r="ESS447" s="383"/>
      <c r="EST447" s="383"/>
      <c r="ESU447" s="383"/>
      <c r="ESV447" s="383"/>
      <c r="ESW447" s="383"/>
      <c r="ESX447" s="383"/>
      <c r="ESY447" s="383"/>
      <c r="ESZ447" s="383"/>
      <c r="ETA447" s="383"/>
      <c r="ETB447" s="383"/>
      <c r="ETC447" s="383"/>
      <c r="ETD447" s="383"/>
      <c r="ETE447" s="383"/>
      <c r="ETF447" s="383"/>
      <c r="ETG447" s="383"/>
      <c r="ETH447" s="383"/>
      <c r="ETI447" s="383"/>
      <c r="ETJ447" s="383"/>
      <c r="ETK447" s="383"/>
      <c r="ETL447" s="383"/>
      <c r="ETM447" s="383"/>
      <c r="ETN447" s="383"/>
      <c r="ETO447" s="383"/>
      <c r="ETP447" s="383"/>
      <c r="ETQ447" s="383"/>
      <c r="ETR447" s="383"/>
      <c r="ETS447" s="383"/>
      <c r="ETT447" s="383"/>
      <c r="ETU447" s="383"/>
      <c r="ETV447" s="383"/>
      <c r="ETW447" s="383"/>
      <c r="ETX447" s="383"/>
      <c r="ETY447" s="383"/>
      <c r="ETZ447" s="383"/>
      <c r="EUA447" s="383"/>
      <c r="EUB447" s="383"/>
      <c r="EUC447" s="383"/>
      <c r="EUD447" s="383"/>
      <c r="EUE447" s="383"/>
      <c r="EUF447" s="383"/>
      <c r="EUG447" s="383"/>
      <c r="EUH447" s="383"/>
      <c r="EUI447" s="383"/>
      <c r="EUJ447" s="383"/>
      <c r="EUK447" s="383"/>
      <c r="EUL447" s="383"/>
      <c r="EUM447" s="383"/>
      <c r="EUN447" s="383"/>
      <c r="EUO447" s="383"/>
      <c r="EUP447" s="383"/>
      <c r="EUQ447" s="383"/>
      <c r="EUR447" s="383"/>
      <c r="EUS447" s="383"/>
      <c r="EUT447" s="383"/>
      <c r="EUU447" s="383"/>
      <c r="EUV447" s="383"/>
      <c r="EUW447" s="383"/>
      <c r="EUX447" s="383"/>
      <c r="EUY447" s="383"/>
      <c r="EUZ447" s="383"/>
      <c r="EVA447" s="383"/>
      <c r="EVB447" s="383"/>
      <c r="EVC447" s="383"/>
      <c r="EVD447" s="383"/>
      <c r="EVE447" s="383"/>
      <c r="EVF447" s="383"/>
      <c r="EVG447" s="383"/>
      <c r="EVH447" s="383"/>
      <c r="EVI447" s="383"/>
      <c r="EVJ447" s="383"/>
      <c r="EVK447" s="383"/>
      <c r="EVL447" s="383"/>
      <c r="EVM447" s="383"/>
      <c r="EVN447" s="383"/>
      <c r="EVO447" s="383"/>
      <c r="EVP447" s="383"/>
      <c r="EVQ447" s="383"/>
      <c r="EVR447" s="383"/>
      <c r="EVS447" s="383"/>
      <c r="EVT447" s="383"/>
      <c r="EVU447" s="383"/>
      <c r="EVV447" s="383"/>
      <c r="EVW447" s="383"/>
      <c r="EVX447" s="383"/>
      <c r="EVY447" s="383"/>
      <c r="EVZ447" s="383"/>
      <c r="EWA447" s="383"/>
      <c r="EWB447" s="383"/>
      <c r="EWC447" s="383"/>
      <c r="EWD447" s="383"/>
      <c r="EWE447" s="383"/>
      <c r="EWF447" s="383"/>
      <c r="EWG447" s="383"/>
      <c r="EWH447" s="383"/>
      <c r="EWI447" s="383"/>
      <c r="EWJ447" s="383"/>
      <c r="EWK447" s="383"/>
      <c r="EWL447" s="383"/>
      <c r="EWM447" s="383"/>
      <c r="EWN447" s="383"/>
      <c r="EWO447" s="383"/>
      <c r="EWP447" s="383"/>
      <c r="EWQ447" s="383"/>
      <c r="EWR447" s="383"/>
      <c r="EWS447" s="383"/>
      <c r="EWT447" s="383"/>
      <c r="EWU447" s="383"/>
      <c r="EWV447" s="383"/>
      <c r="EWW447" s="383"/>
      <c r="EWX447" s="383"/>
      <c r="EWY447" s="383"/>
      <c r="EWZ447" s="383"/>
      <c r="EXA447" s="383"/>
      <c r="EXB447" s="383"/>
      <c r="EXC447" s="383"/>
      <c r="EXD447" s="383"/>
      <c r="EXE447" s="383"/>
      <c r="EXF447" s="383"/>
      <c r="EXG447" s="383"/>
      <c r="EXH447" s="383"/>
      <c r="EXI447" s="383"/>
      <c r="EXJ447" s="383"/>
      <c r="EXK447" s="383"/>
      <c r="EXL447" s="383"/>
      <c r="EXM447" s="383"/>
      <c r="EXN447" s="383"/>
      <c r="EXO447" s="383"/>
      <c r="EXP447" s="383"/>
      <c r="EXQ447" s="383"/>
      <c r="EXR447" s="383"/>
      <c r="EXS447" s="383"/>
      <c r="EXT447" s="383"/>
      <c r="EXU447" s="383"/>
      <c r="EXV447" s="383"/>
      <c r="EXW447" s="383"/>
      <c r="EXX447" s="383"/>
      <c r="EXY447" s="383"/>
      <c r="EXZ447" s="383"/>
      <c r="EYA447" s="383"/>
      <c r="EYB447" s="383"/>
      <c r="EYC447" s="383"/>
      <c r="EYD447" s="383"/>
      <c r="EYE447" s="383"/>
      <c r="EYF447" s="383"/>
      <c r="EYG447" s="383"/>
      <c r="EYH447" s="383"/>
      <c r="EYI447" s="383"/>
      <c r="EYJ447" s="383"/>
      <c r="EYK447" s="383"/>
      <c r="EYL447" s="383"/>
      <c r="EYM447" s="383"/>
      <c r="EYN447" s="383"/>
      <c r="EYO447" s="383"/>
      <c r="EYP447" s="383"/>
      <c r="EYQ447" s="383"/>
      <c r="EYR447" s="383"/>
      <c r="EYS447" s="383"/>
      <c r="EYT447" s="383"/>
      <c r="EYU447" s="383"/>
      <c r="EYV447" s="383"/>
      <c r="EYW447" s="383"/>
      <c r="EYX447" s="383"/>
      <c r="EYY447" s="383"/>
      <c r="EYZ447" s="383"/>
      <c r="EZA447" s="383"/>
      <c r="EZB447" s="383"/>
      <c r="EZC447" s="383"/>
      <c r="EZD447" s="383"/>
      <c r="EZE447" s="383"/>
      <c r="EZF447" s="383"/>
      <c r="EZG447" s="383"/>
      <c r="EZH447" s="383"/>
      <c r="EZI447" s="383"/>
      <c r="EZJ447" s="383"/>
      <c r="EZK447" s="383"/>
      <c r="EZL447" s="383"/>
      <c r="EZM447" s="383"/>
      <c r="EZN447" s="383"/>
      <c r="EZO447" s="383"/>
      <c r="EZP447" s="383"/>
      <c r="EZQ447" s="383"/>
      <c r="EZR447" s="383"/>
      <c r="EZS447" s="383"/>
      <c r="EZT447" s="383"/>
      <c r="EZU447" s="383"/>
      <c r="EZV447" s="383"/>
      <c r="EZW447" s="383"/>
      <c r="EZX447" s="383"/>
      <c r="EZY447" s="383"/>
      <c r="EZZ447" s="383"/>
      <c r="FAA447" s="383"/>
      <c r="FAB447" s="383"/>
      <c r="FAC447" s="383"/>
      <c r="FAD447" s="383"/>
      <c r="FAE447" s="383"/>
      <c r="FAF447" s="383"/>
      <c r="FAG447" s="383"/>
      <c r="FAH447" s="383"/>
      <c r="FAI447" s="383"/>
      <c r="FAJ447" s="383"/>
      <c r="FAK447" s="383"/>
      <c r="FAL447" s="383"/>
      <c r="FAM447" s="383"/>
      <c r="FAN447" s="383"/>
      <c r="FAO447" s="383"/>
      <c r="FAP447" s="383"/>
      <c r="FAQ447" s="383"/>
      <c r="FAR447" s="383"/>
      <c r="FAS447" s="383"/>
      <c r="FAT447" s="383"/>
      <c r="FAU447" s="383"/>
      <c r="FAV447" s="383"/>
      <c r="FAW447" s="383"/>
      <c r="FAX447" s="383"/>
      <c r="FAY447" s="383"/>
      <c r="FAZ447" s="383"/>
      <c r="FBA447" s="383"/>
      <c r="FBB447" s="383"/>
      <c r="FBC447" s="383"/>
      <c r="FBD447" s="383"/>
      <c r="FBE447" s="383"/>
      <c r="FBF447" s="383"/>
      <c r="FBG447" s="383"/>
      <c r="FBH447" s="383"/>
      <c r="FBI447" s="383"/>
      <c r="FBJ447" s="383"/>
      <c r="FBK447" s="383"/>
      <c r="FBL447" s="383"/>
      <c r="FBM447" s="383"/>
      <c r="FBN447" s="383"/>
      <c r="FBO447" s="383"/>
      <c r="FBP447" s="383"/>
      <c r="FBQ447" s="383"/>
      <c r="FBR447" s="383"/>
      <c r="FBS447" s="383"/>
      <c r="FBT447" s="383"/>
      <c r="FBU447" s="383"/>
      <c r="FBV447" s="383"/>
      <c r="FBW447" s="383"/>
      <c r="FBX447" s="383"/>
      <c r="FBY447" s="383"/>
      <c r="FBZ447" s="383"/>
      <c r="FCA447" s="383"/>
      <c r="FCB447" s="383"/>
      <c r="FCC447" s="383"/>
      <c r="FCD447" s="383"/>
      <c r="FCE447" s="383"/>
      <c r="FCF447" s="383"/>
      <c r="FCG447" s="383"/>
      <c r="FCH447" s="383"/>
      <c r="FCI447" s="383"/>
      <c r="FCJ447" s="383"/>
      <c r="FCK447" s="383"/>
      <c r="FCL447" s="383"/>
      <c r="FCM447" s="383"/>
      <c r="FCN447" s="383"/>
      <c r="FCO447" s="383"/>
      <c r="FCP447" s="383"/>
      <c r="FCQ447" s="383"/>
      <c r="FCR447" s="383"/>
      <c r="FCS447" s="383"/>
      <c r="FCT447" s="383"/>
      <c r="FCU447" s="383"/>
      <c r="FCV447" s="383"/>
      <c r="FCW447" s="383"/>
      <c r="FCX447" s="383"/>
      <c r="FCY447" s="383"/>
      <c r="FCZ447" s="383"/>
      <c r="FDA447" s="383"/>
      <c r="FDB447" s="383"/>
      <c r="FDC447" s="383"/>
      <c r="FDD447" s="383"/>
      <c r="FDE447" s="383"/>
      <c r="FDF447" s="383"/>
      <c r="FDG447" s="383"/>
      <c r="FDH447" s="383"/>
      <c r="FDI447" s="383"/>
      <c r="FDJ447" s="383"/>
      <c r="FDK447" s="383"/>
      <c r="FDL447" s="383"/>
      <c r="FDM447" s="383"/>
      <c r="FDN447" s="383"/>
      <c r="FDO447" s="383"/>
      <c r="FDP447" s="383"/>
      <c r="FDQ447" s="383"/>
      <c r="FDR447" s="383"/>
      <c r="FDS447" s="383"/>
      <c r="FDT447" s="383"/>
      <c r="FDU447" s="383"/>
      <c r="FDV447" s="383"/>
      <c r="FDW447" s="383"/>
      <c r="FDX447" s="383"/>
      <c r="FDY447" s="383"/>
      <c r="FDZ447" s="383"/>
      <c r="FEA447" s="383"/>
      <c r="FEB447" s="383"/>
      <c r="FEC447" s="383"/>
      <c r="FED447" s="383"/>
      <c r="FEE447" s="383"/>
      <c r="FEF447" s="383"/>
      <c r="FEG447" s="383"/>
      <c r="FEH447" s="383"/>
      <c r="FEI447" s="383"/>
      <c r="FEJ447" s="383"/>
      <c r="FEK447" s="383"/>
      <c r="FEL447" s="383"/>
      <c r="FEM447" s="383"/>
      <c r="FEN447" s="383"/>
      <c r="FEO447" s="383"/>
      <c r="FEP447" s="383"/>
      <c r="FEQ447" s="383"/>
      <c r="FER447" s="383"/>
      <c r="FES447" s="383"/>
      <c r="FET447" s="383"/>
      <c r="FEU447" s="383"/>
      <c r="FEV447" s="383"/>
      <c r="FEW447" s="383"/>
      <c r="FEX447" s="383"/>
      <c r="FEY447" s="383"/>
      <c r="FEZ447" s="383"/>
      <c r="FFA447" s="383"/>
      <c r="FFB447" s="383"/>
      <c r="FFC447" s="383"/>
      <c r="FFD447" s="383"/>
      <c r="FFE447" s="383"/>
      <c r="FFF447" s="383"/>
      <c r="FFG447" s="383"/>
      <c r="FFH447" s="383"/>
      <c r="FFI447" s="383"/>
      <c r="FFJ447" s="383"/>
      <c r="FFK447" s="383"/>
      <c r="FFL447" s="383"/>
      <c r="FFM447" s="383"/>
      <c r="FFN447" s="383"/>
      <c r="FFO447" s="383"/>
      <c r="FFP447" s="383"/>
      <c r="FFQ447" s="383"/>
      <c r="FFR447" s="383"/>
      <c r="FFS447" s="383"/>
      <c r="FFT447" s="383"/>
      <c r="FFU447" s="383"/>
      <c r="FFV447" s="383"/>
      <c r="FFW447" s="383"/>
      <c r="FFX447" s="383"/>
      <c r="FFY447" s="383"/>
      <c r="FFZ447" s="383"/>
      <c r="FGA447" s="383"/>
      <c r="FGB447" s="383"/>
      <c r="FGC447" s="383"/>
      <c r="FGD447" s="383"/>
      <c r="FGE447" s="383"/>
      <c r="FGF447" s="383"/>
      <c r="FGG447" s="383"/>
      <c r="FGH447" s="383"/>
      <c r="FGI447" s="383"/>
      <c r="FGJ447" s="383"/>
      <c r="FGK447" s="383"/>
      <c r="FGL447" s="383"/>
      <c r="FGM447" s="383"/>
      <c r="FGN447" s="383"/>
      <c r="FGO447" s="383"/>
      <c r="FGP447" s="383"/>
      <c r="FGQ447" s="383"/>
      <c r="FGR447" s="383"/>
      <c r="FGS447" s="383"/>
      <c r="FGT447" s="383"/>
      <c r="FGU447" s="383"/>
      <c r="FGV447" s="383"/>
      <c r="FGW447" s="383"/>
      <c r="FGX447" s="383"/>
      <c r="FGY447" s="383"/>
      <c r="FGZ447" s="383"/>
      <c r="FHA447" s="383"/>
      <c r="FHB447" s="383"/>
      <c r="FHC447" s="383"/>
      <c r="FHD447" s="383"/>
      <c r="FHE447" s="383"/>
      <c r="FHF447" s="383"/>
      <c r="FHG447" s="383"/>
      <c r="FHH447" s="383"/>
      <c r="FHI447" s="383"/>
      <c r="FHJ447" s="383"/>
      <c r="FHK447" s="383"/>
      <c r="FHL447" s="383"/>
      <c r="FHM447" s="383"/>
      <c r="FHN447" s="383"/>
      <c r="FHO447" s="383"/>
      <c r="FHP447" s="383"/>
      <c r="FHQ447" s="383"/>
      <c r="FHR447" s="383"/>
      <c r="FHS447" s="383"/>
      <c r="FHT447" s="383"/>
      <c r="FHU447" s="383"/>
      <c r="FHV447" s="383"/>
      <c r="FHW447" s="383"/>
      <c r="FHX447" s="383"/>
      <c r="FHY447" s="383"/>
      <c r="FHZ447" s="383"/>
      <c r="FIA447" s="383"/>
      <c r="FIB447" s="383"/>
      <c r="FIC447" s="383"/>
      <c r="FID447" s="383"/>
      <c r="FIE447" s="383"/>
      <c r="FIF447" s="383"/>
      <c r="FIG447" s="383"/>
      <c r="FIH447" s="383"/>
      <c r="FII447" s="383"/>
      <c r="FIJ447" s="383"/>
      <c r="FIK447" s="383"/>
      <c r="FIL447" s="383"/>
      <c r="FIM447" s="383"/>
      <c r="FIN447" s="383"/>
      <c r="FIO447" s="383"/>
      <c r="FIP447" s="383"/>
      <c r="FIQ447" s="383"/>
      <c r="FIR447" s="383"/>
      <c r="FIS447" s="383"/>
      <c r="FIT447" s="383"/>
      <c r="FIU447" s="383"/>
      <c r="FIV447" s="383"/>
      <c r="FIW447" s="383"/>
      <c r="FIX447" s="383"/>
      <c r="FIY447" s="383"/>
      <c r="FIZ447" s="383"/>
      <c r="FJA447" s="383"/>
      <c r="FJB447" s="383"/>
      <c r="FJC447" s="383"/>
      <c r="FJD447" s="383"/>
      <c r="FJE447" s="383"/>
      <c r="FJF447" s="383"/>
      <c r="FJG447" s="383"/>
      <c r="FJH447" s="383"/>
      <c r="FJI447" s="383"/>
      <c r="FJJ447" s="383"/>
      <c r="FJK447" s="383"/>
      <c r="FJL447" s="383"/>
      <c r="FJM447" s="383"/>
      <c r="FJN447" s="383"/>
      <c r="FJO447" s="383"/>
      <c r="FJP447" s="383"/>
      <c r="FJQ447" s="383"/>
      <c r="FJR447" s="383"/>
      <c r="FJS447" s="383"/>
      <c r="FJT447" s="383"/>
      <c r="FJU447" s="383"/>
      <c r="FJV447" s="383"/>
      <c r="FJW447" s="383"/>
      <c r="FJX447" s="383"/>
      <c r="FJY447" s="383"/>
      <c r="FJZ447" s="383"/>
      <c r="FKA447" s="383"/>
      <c r="FKB447" s="383"/>
      <c r="FKC447" s="383"/>
      <c r="FKD447" s="383"/>
      <c r="FKE447" s="383"/>
      <c r="FKF447" s="383"/>
      <c r="FKG447" s="383"/>
      <c r="FKH447" s="383"/>
      <c r="FKI447" s="383"/>
      <c r="FKJ447" s="383"/>
      <c r="FKK447" s="383"/>
      <c r="FKL447" s="383"/>
      <c r="FKM447" s="383"/>
      <c r="FKN447" s="383"/>
      <c r="FKO447" s="383"/>
      <c r="FKP447" s="383"/>
      <c r="FKQ447" s="383"/>
      <c r="FKR447" s="383"/>
      <c r="FKS447" s="383"/>
      <c r="FKT447" s="383"/>
      <c r="FKU447" s="383"/>
      <c r="FKV447" s="383"/>
      <c r="FKW447" s="383"/>
      <c r="FKX447" s="383"/>
      <c r="FKY447" s="383"/>
      <c r="FKZ447" s="383"/>
      <c r="FLA447" s="383"/>
      <c r="FLB447" s="383"/>
      <c r="FLC447" s="383"/>
      <c r="FLD447" s="383"/>
      <c r="FLE447" s="383"/>
      <c r="FLF447" s="383"/>
      <c r="FLG447" s="383"/>
      <c r="FLH447" s="383"/>
      <c r="FLI447" s="383"/>
      <c r="FLJ447" s="383"/>
      <c r="FLK447" s="383"/>
      <c r="FLL447" s="383"/>
      <c r="FLM447" s="383"/>
      <c r="FLN447" s="383"/>
      <c r="FLO447" s="383"/>
      <c r="FLP447" s="383"/>
      <c r="FLQ447" s="383"/>
      <c r="FLR447" s="383"/>
      <c r="FLS447" s="383"/>
      <c r="FLT447" s="383"/>
      <c r="FLU447" s="383"/>
      <c r="FLV447" s="383"/>
      <c r="FLW447" s="383"/>
      <c r="FLX447" s="383"/>
      <c r="FLY447" s="383"/>
      <c r="FLZ447" s="383"/>
      <c r="FMA447" s="383"/>
      <c r="FMB447" s="383"/>
      <c r="FMC447" s="383"/>
      <c r="FMD447" s="383"/>
      <c r="FME447" s="383"/>
      <c r="FMF447" s="383"/>
      <c r="FMG447" s="383"/>
      <c r="FMH447" s="383"/>
      <c r="FMI447" s="383"/>
      <c r="FMJ447" s="383"/>
      <c r="FMK447" s="383"/>
      <c r="FML447" s="383"/>
      <c r="FMM447" s="383"/>
      <c r="FMN447" s="383"/>
      <c r="FMO447" s="383"/>
      <c r="FMP447" s="383"/>
      <c r="FMQ447" s="383"/>
      <c r="FMR447" s="383"/>
      <c r="FMS447" s="383"/>
      <c r="FMT447" s="383"/>
      <c r="FMU447" s="383"/>
      <c r="FMV447" s="383"/>
      <c r="FMW447" s="383"/>
      <c r="FMX447" s="383"/>
      <c r="FMY447" s="383"/>
      <c r="FMZ447" s="383"/>
      <c r="FNA447" s="383"/>
      <c r="FNB447" s="383"/>
      <c r="FNC447" s="383"/>
      <c r="FND447" s="383"/>
      <c r="FNE447" s="383"/>
      <c r="FNF447" s="383"/>
      <c r="FNG447" s="383"/>
      <c r="FNH447" s="383"/>
      <c r="FNI447" s="383"/>
      <c r="FNJ447" s="383"/>
      <c r="FNK447" s="383"/>
      <c r="FNL447" s="383"/>
      <c r="FNM447" s="383"/>
      <c r="FNN447" s="383"/>
      <c r="FNO447" s="383"/>
      <c r="FNP447" s="383"/>
      <c r="FNQ447" s="383"/>
      <c r="FNR447" s="383"/>
      <c r="FNS447" s="383"/>
      <c r="FNT447" s="383"/>
      <c r="FNU447" s="383"/>
      <c r="FNV447" s="383"/>
      <c r="FNW447" s="383"/>
      <c r="FNX447" s="383"/>
      <c r="FNY447" s="383"/>
      <c r="FNZ447" s="383"/>
      <c r="FOA447" s="383"/>
      <c r="FOB447" s="383"/>
      <c r="FOC447" s="383"/>
      <c r="FOD447" s="383"/>
      <c r="FOE447" s="383"/>
      <c r="FOF447" s="383"/>
      <c r="FOG447" s="383"/>
      <c r="FOH447" s="383"/>
      <c r="FOI447" s="383"/>
      <c r="FOJ447" s="383"/>
      <c r="FOK447" s="383"/>
      <c r="FOL447" s="383"/>
      <c r="FOM447" s="383"/>
      <c r="FON447" s="383"/>
      <c r="FOO447" s="383"/>
      <c r="FOP447" s="383"/>
      <c r="FOQ447" s="383"/>
      <c r="FOR447" s="383"/>
      <c r="FOS447" s="383"/>
      <c r="FOT447" s="383"/>
      <c r="FOU447" s="383"/>
      <c r="FOV447" s="383"/>
      <c r="FOW447" s="383"/>
      <c r="FOX447" s="383"/>
      <c r="FOY447" s="383"/>
      <c r="FOZ447" s="383"/>
      <c r="FPA447" s="383"/>
      <c r="FPB447" s="383"/>
      <c r="FPC447" s="383"/>
      <c r="FPD447" s="383"/>
      <c r="FPE447" s="383"/>
      <c r="FPF447" s="383"/>
      <c r="FPG447" s="383"/>
      <c r="FPH447" s="383"/>
      <c r="FPI447" s="383"/>
      <c r="FPJ447" s="383"/>
      <c r="FPK447" s="383"/>
      <c r="FPL447" s="383"/>
      <c r="FPM447" s="383"/>
      <c r="FPN447" s="383"/>
      <c r="FPO447" s="383"/>
      <c r="FPP447" s="383"/>
      <c r="FPQ447" s="383"/>
      <c r="FPR447" s="383"/>
      <c r="FPS447" s="383"/>
      <c r="FPT447" s="383"/>
      <c r="FPU447" s="383"/>
      <c r="FPV447" s="383"/>
      <c r="FPW447" s="383"/>
      <c r="FPX447" s="383"/>
      <c r="FPY447" s="383"/>
      <c r="FPZ447" s="383"/>
      <c r="FQA447" s="383"/>
      <c r="FQB447" s="383"/>
      <c r="FQC447" s="383"/>
      <c r="FQD447" s="383"/>
      <c r="FQE447" s="383"/>
      <c r="FQF447" s="383"/>
      <c r="FQG447" s="383"/>
      <c r="FQH447" s="383"/>
      <c r="FQI447" s="383"/>
      <c r="FQJ447" s="383"/>
      <c r="FQK447" s="383"/>
      <c r="FQL447" s="383"/>
      <c r="FQM447" s="383"/>
      <c r="FQN447" s="383"/>
      <c r="FQO447" s="383"/>
      <c r="FQP447" s="383"/>
      <c r="FQQ447" s="383"/>
      <c r="FQR447" s="383"/>
      <c r="FQS447" s="383"/>
      <c r="FQT447" s="383"/>
      <c r="FQU447" s="383"/>
      <c r="FQV447" s="383"/>
      <c r="FQW447" s="383"/>
      <c r="FQX447" s="383"/>
      <c r="FQY447" s="383"/>
      <c r="FQZ447" s="383"/>
      <c r="FRA447" s="383"/>
      <c r="FRB447" s="383"/>
      <c r="FRC447" s="383"/>
      <c r="FRD447" s="383"/>
      <c r="FRE447" s="383"/>
      <c r="FRF447" s="383"/>
      <c r="FRG447" s="383"/>
      <c r="FRH447" s="383"/>
      <c r="FRI447" s="383"/>
      <c r="FRJ447" s="383"/>
      <c r="FRK447" s="383"/>
      <c r="FRL447" s="383"/>
      <c r="FRM447" s="383"/>
      <c r="FRN447" s="383"/>
      <c r="FRO447" s="383"/>
      <c r="FRP447" s="383"/>
      <c r="FRQ447" s="383"/>
      <c r="FRR447" s="383"/>
      <c r="FRS447" s="383"/>
      <c r="FRT447" s="383"/>
      <c r="FRU447" s="383"/>
      <c r="FRV447" s="383"/>
      <c r="FRW447" s="383"/>
      <c r="FRX447" s="383"/>
      <c r="FRY447" s="383"/>
      <c r="FRZ447" s="383"/>
      <c r="FSA447" s="383"/>
      <c r="FSB447" s="383"/>
      <c r="FSC447" s="383"/>
      <c r="FSD447" s="383"/>
      <c r="FSE447" s="383"/>
      <c r="FSF447" s="383"/>
      <c r="FSG447" s="383"/>
      <c r="FSH447" s="383"/>
      <c r="FSI447" s="383"/>
      <c r="FSJ447" s="383"/>
      <c r="FSK447" s="383"/>
      <c r="FSL447" s="383"/>
      <c r="FSM447" s="383"/>
      <c r="FSN447" s="383"/>
      <c r="FSO447" s="383"/>
      <c r="FSP447" s="383"/>
      <c r="FSQ447" s="383"/>
      <c r="FSR447" s="383"/>
      <c r="FSS447" s="383"/>
      <c r="FST447" s="383"/>
      <c r="FSU447" s="383"/>
      <c r="FSV447" s="383"/>
      <c r="FSW447" s="383"/>
      <c r="FSX447" s="383"/>
      <c r="FSY447" s="383"/>
      <c r="FSZ447" s="383"/>
      <c r="FTA447" s="383"/>
      <c r="FTB447" s="383"/>
      <c r="FTC447" s="383"/>
      <c r="FTD447" s="383"/>
      <c r="FTE447" s="383"/>
      <c r="FTF447" s="383"/>
      <c r="FTG447" s="383"/>
      <c r="FTH447" s="383"/>
      <c r="FTI447" s="383"/>
      <c r="FTJ447" s="383"/>
      <c r="FTK447" s="383"/>
      <c r="FTL447" s="383"/>
      <c r="FTM447" s="383"/>
      <c r="FTN447" s="383"/>
      <c r="FTO447" s="383"/>
      <c r="FTP447" s="383"/>
      <c r="FTQ447" s="383"/>
      <c r="FTR447" s="383"/>
      <c r="FTS447" s="383"/>
      <c r="FTT447" s="383"/>
      <c r="FTU447" s="383"/>
      <c r="FTV447" s="383"/>
      <c r="FTW447" s="383"/>
      <c r="FTX447" s="383"/>
      <c r="FTY447" s="383"/>
      <c r="FTZ447" s="383"/>
      <c r="FUA447" s="383"/>
      <c r="FUB447" s="383"/>
      <c r="FUC447" s="383"/>
      <c r="FUD447" s="383"/>
      <c r="FUE447" s="383"/>
      <c r="FUF447" s="383"/>
      <c r="FUG447" s="383"/>
      <c r="FUH447" s="383"/>
      <c r="FUI447" s="383"/>
      <c r="FUJ447" s="383"/>
      <c r="FUK447" s="383"/>
      <c r="FUL447" s="383"/>
      <c r="FUM447" s="383"/>
      <c r="FUN447" s="383"/>
      <c r="FUO447" s="383"/>
      <c r="FUP447" s="383"/>
      <c r="FUQ447" s="383"/>
      <c r="FUR447" s="383"/>
      <c r="FUS447" s="383"/>
      <c r="FUT447" s="383"/>
      <c r="FUU447" s="383"/>
      <c r="FUV447" s="383"/>
      <c r="FUW447" s="383"/>
      <c r="FUX447" s="383"/>
      <c r="FUY447" s="383"/>
      <c r="FUZ447" s="383"/>
      <c r="FVA447" s="383"/>
      <c r="FVB447" s="383"/>
      <c r="FVC447" s="383"/>
      <c r="FVD447" s="383"/>
      <c r="FVE447" s="383"/>
      <c r="FVF447" s="383"/>
      <c r="FVG447" s="383"/>
      <c r="FVH447" s="383"/>
      <c r="FVI447" s="383"/>
      <c r="FVJ447" s="383"/>
      <c r="FVK447" s="383"/>
      <c r="FVL447" s="383"/>
      <c r="FVM447" s="383"/>
      <c r="FVN447" s="383"/>
      <c r="FVO447" s="383"/>
      <c r="FVP447" s="383"/>
      <c r="FVQ447" s="383"/>
      <c r="FVR447" s="383"/>
      <c r="FVS447" s="383"/>
      <c r="FVT447" s="383"/>
      <c r="FVU447" s="383"/>
      <c r="FVV447" s="383"/>
      <c r="FVW447" s="383"/>
      <c r="FVX447" s="383"/>
      <c r="FVY447" s="383"/>
      <c r="FVZ447" s="383"/>
      <c r="FWA447" s="383"/>
      <c r="FWB447" s="383"/>
      <c r="FWC447" s="383"/>
      <c r="FWD447" s="383"/>
      <c r="FWE447" s="383"/>
      <c r="FWF447" s="383"/>
      <c r="FWG447" s="383"/>
      <c r="FWH447" s="383"/>
      <c r="FWI447" s="383"/>
      <c r="FWJ447" s="383"/>
      <c r="FWK447" s="383"/>
      <c r="FWL447" s="383"/>
      <c r="FWM447" s="383"/>
      <c r="FWN447" s="383"/>
      <c r="FWO447" s="383"/>
      <c r="FWP447" s="383"/>
      <c r="FWQ447" s="383"/>
      <c r="FWR447" s="383"/>
      <c r="FWS447" s="383"/>
      <c r="FWT447" s="383"/>
      <c r="FWU447" s="383"/>
      <c r="FWV447" s="383"/>
      <c r="FWW447" s="383"/>
      <c r="FWX447" s="383"/>
      <c r="FWY447" s="383"/>
      <c r="FWZ447" s="383"/>
      <c r="FXA447" s="383"/>
      <c r="FXB447" s="383"/>
      <c r="FXC447" s="383"/>
      <c r="FXD447" s="383"/>
      <c r="FXE447" s="383"/>
      <c r="FXF447" s="383"/>
      <c r="FXG447" s="383"/>
      <c r="FXH447" s="383"/>
      <c r="FXI447" s="383"/>
      <c r="FXJ447" s="383"/>
      <c r="FXK447" s="383"/>
      <c r="FXL447" s="383"/>
      <c r="FXM447" s="383"/>
      <c r="FXN447" s="383"/>
      <c r="FXO447" s="383"/>
      <c r="FXP447" s="383"/>
      <c r="FXQ447" s="383"/>
      <c r="FXR447" s="383"/>
      <c r="FXS447" s="383"/>
      <c r="FXT447" s="383"/>
      <c r="FXU447" s="383"/>
      <c r="FXV447" s="383"/>
      <c r="FXW447" s="383"/>
      <c r="FXX447" s="383"/>
      <c r="FXY447" s="383"/>
      <c r="FXZ447" s="383"/>
      <c r="FYA447" s="383"/>
      <c r="FYB447" s="383"/>
      <c r="FYC447" s="383"/>
      <c r="FYD447" s="383"/>
      <c r="FYE447" s="383"/>
      <c r="FYF447" s="383"/>
      <c r="FYG447" s="383"/>
      <c r="FYH447" s="383"/>
      <c r="FYI447" s="383"/>
      <c r="FYJ447" s="383"/>
      <c r="FYK447" s="383"/>
      <c r="FYL447" s="383"/>
      <c r="FYM447" s="383"/>
      <c r="FYN447" s="383"/>
      <c r="FYO447" s="383"/>
      <c r="FYP447" s="383"/>
      <c r="FYQ447" s="383"/>
      <c r="FYR447" s="383"/>
      <c r="FYS447" s="383"/>
      <c r="FYT447" s="383"/>
      <c r="FYU447" s="383"/>
      <c r="FYV447" s="383"/>
      <c r="FYW447" s="383"/>
      <c r="FYX447" s="383"/>
      <c r="FYY447" s="383"/>
      <c r="FYZ447" s="383"/>
      <c r="FZA447" s="383"/>
      <c r="FZB447" s="383"/>
      <c r="FZC447" s="383"/>
      <c r="FZD447" s="383"/>
      <c r="FZE447" s="383"/>
      <c r="FZF447" s="383"/>
      <c r="FZG447" s="383"/>
      <c r="FZH447" s="383"/>
      <c r="FZI447" s="383"/>
      <c r="FZJ447" s="383"/>
      <c r="FZK447" s="383"/>
      <c r="FZL447" s="383"/>
      <c r="FZM447" s="383"/>
      <c r="FZN447" s="383"/>
      <c r="FZO447" s="383"/>
      <c r="FZP447" s="383"/>
      <c r="FZQ447" s="383"/>
      <c r="FZR447" s="383"/>
      <c r="FZS447" s="383"/>
      <c r="FZT447" s="383"/>
      <c r="FZU447" s="383"/>
      <c r="FZV447" s="383"/>
      <c r="FZW447" s="383"/>
      <c r="FZX447" s="383"/>
      <c r="FZY447" s="383"/>
      <c r="FZZ447" s="383"/>
      <c r="GAA447" s="383"/>
      <c r="GAB447" s="383"/>
      <c r="GAC447" s="383"/>
      <c r="GAD447" s="383"/>
      <c r="GAE447" s="383"/>
      <c r="GAF447" s="383"/>
      <c r="GAG447" s="383"/>
      <c r="GAH447" s="383"/>
      <c r="GAI447" s="383"/>
      <c r="GAJ447" s="383"/>
      <c r="GAK447" s="383"/>
      <c r="GAL447" s="383"/>
      <c r="GAM447" s="383"/>
      <c r="GAN447" s="383"/>
      <c r="GAO447" s="383"/>
      <c r="GAP447" s="383"/>
      <c r="GAQ447" s="383"/>
      <c r="GAR447" s="383"/>
      <c r="GAS447" s="383"/>
      <c r="GAT447" s="383"/>
      <c r="GAU447" s="383"/>
      <c r="GAV447" s="383"/>
      <c r="GAW447" s="383"/>
      <c r="GAX447" s="383"/>
      <c r="GAY447" s="383"/>
      <c r="GAZ447" s="383"/>
      <c r="GBA447" s="383"/>
      <c r="GBB447" s="383"/>
      <c r="GBC447" s="383"/>
      <c r="GBD447" s="383"/>
      <c r="GBE447" s="383"/>
      <c r="GBF447" s="383"/>
      <c r="GBG447" s="383"/>
      <c r="GBH447" s="383"/>
      <c r="GBI447" s="383"/>
      <c r="GBJ447" s="383"/>
      <c r="GBK447" s="383"/>
      <c r="GBL447" s="383"/>
      <c r="GBM447" s="383"/>
      <c r="GBN447" s="383"/>
      <c r="GBO447" s="383"/>
      <c r="GBP447" s="383"/>
      <c r="GBQ447" s="383"/>
      <c r="GBR447" s="383"/>
      <c r="GBS447" s="383"/>
      <c r="GBT447" s="383"/>
      <c r="GBU447" s="383"/>
      <c r="GBV447" s="383"/>
      <c r="GBW447" s="383"/>
      <c r="GBX447" s="383"/>
      <c r="GBY447" s="383"/>
      <c r="GBZ447" s="383"/>
      <c r="GCA447" s="383"/>
      <c r="GCB447" s="383"/>
      <c r="GCC447" s="383"/>
      <c r="GCD447" s="383"/>
      <c r="GCE447" s="383"/>
      <c r="GCF447" s="383"/>
      <c r="GCG447" s="383"/>
      <c r="GCH447" s="383"/>
      <c r="GCI447" s="383"/>
      <c r="GCJ447" s="383"/>
      <c r="GCK447" s="383"/>
      <c r="GCL447" s="383"/>
      <c r="GCM447" s="383"/>
      <c r="GCN447" s="383"/>
      <c r="GCO447" s="383"/>
      <c r="GCP447" s="383"/>
      <c r="GCQ447" s="383"/>
      <c r="GCR447" s="383"/>
      <c r="GCS447" s="383"/>
      <c r="GCT447" s="383"/>
      <c r="GCU447" s="383"/>
      <c r="GCV447" s="383"/>
      <c r="GCW447" s="383"/>
      <c r="GCX447" s="383"/>
      <c r="GCY447" s="383"/>
      <c r="GCZ447" s="383"/>
      <c r="GDA447" s="383"/>
      <c r="GDB447" s="383"/>
      <c r="GDC447" s="383"/>
      <c r="GDD447" s="383"/>
      <c r="GDE447" s="383"/>
      <c r="GDF447" s="383"/>
      <c r="GDG447" s="383"/>
      <c r="GDH447" s="383"/>
      <c r="GDI447" s="383"/>
      <c r="GDJ447" s="383"/>
      <c r="GDK447" s="383"/>
      <c r="GDL447" s="383"/>
      <c r="GDM447" s="383"/>
      <c r="GDN447" s="383"/>
      <c r="GDO447" s="383"/>
      <c r="GDP447" s="383"/>
      <c r="GDQ447" s="383"/>
      <c r="GDR447" s="383"/>
      <c r="GDS447" s="383"/>
      <c r="GDT447" s="383"/>
      <c r="GDU447" s="383"/>
      <c r="GDV447" s="383"/>
      <c r="GDW447" s="383"/>
      <c r="GDX447" s="383"/>
      <c r="GDY447" s="383"/>
      <c r="GDZ447" s="383"/>
      <c r="GEA447" s="383"/>
      <c r="GEB447" s="383"/>
      <c r="GEC447" s="383"/>
      <c r="GED447" s="383"/>
      <c r="GEE447" s="383"/>
      <c r="GEF447" s="383"/>
      <c r="GEG447" s="383"/>
      <c r="GEH447" s="383"/>
      <c r="GEI447" s="383"/>
      <c r="GEJ447" s="383"/>
      <c r="GEK447" s="383"/>
      <c r="GEL447" s="383"/>
      <c r="GEM447" s="383"/>
      <c r="GEN447" s="383"/>
      <c r="GEO447" s="383"/>
      <c r="GEP447" s="383"/>
      <c r="GEQ447" s="383"/>
      <c r="GER447" s="383"/>
      <c r="GES447" s="383"/>
      <c r="GET447" s="383"/>
      <c r="GEU447" s="383"/>
      <c r="GEV447" s="383"/>
      <c r="GEW447" s="383"/>
      <c r="GEX447" s="383"/>
      <c r="GEY447" s="383"/>
      <c r="GEZ447" s="383"/>
      <c r="GFA447" s="383"/>
      <c r="GFB447" s="383"/>
      <c r="GFC447" s="383"/>
      <c r="GFD447" s="383"/>
      <c r="GFE447" s="383"/>
      <c r="GFF447" s="383"/>
      <c r="GFG447" s="383"/>
      <c r="GFH447" s="383"/>
      <c r="GFI447" s="383"/>
      <c r="GFJ447" s="383"/>
      <c r="GFK447" s="383"/>
      <c r="GFL447" s="383"/>
      <c r="GFM447" s="383"/>
      <c r="GFN447" s="383"/>
      <c r="GFO447" s="383"/>
      <c r="GFP447" s="383"/>
      <c r="GFQ447" s="383"/>
      <c r="GFR447" s="383"/>
      <c r="GFS447" s="383"/>
      <c r="GFT447" s="383"/>
      <c r="GFU447" s="383"/>
      <c r="GFV447" s="383"/>
      <c r="GFW447" s="383"/>
      <c r="GFX447" s="383"/>
      <c r="GFY447" s="383"/>
      <c r="GFZ447" s="383"/>
      <c r="GGA447" s="383"/>
      <c r="GGB447" s="383"/>
      <c r="GGC447" s="383"/>
      <c r="GGD447" s="383"/>
      <c r="GGE447" s="383"/>
      <c r="GGF447" s="383"/>
      <c r="GGG447" s="383"/>
      <c r="GGH447" s="383"/>
      <c r="GGI447" s="383"/>
      <c r="GGJ447" s="383"/>
      <c r="GGK447" s="383"/>
      <c r="GGL447" s="383"/>
      <c r="GGM447" s="383"/>
      <c r="GGN447" s="383"/>
      <c r="GGO447" s="383"/>
      <c r="GGP447" s="383"/>
      <c r="GGQ447" s="383"/>
      <c r="GGR447" s="383"/>
      <c r="GGS447" s="383"/>
      <c r="GGT447" s="383"/>
      <c r="GGU447" s="383"/>
      <c r="GGV447" s="383"/>
      <c r="GGW447" s="383"/>
      <c r="GGX447" s="383"/>
      <c r="GGY447" s="383"/>
      <c r="GGZ447" s="383"/>
      <c r="GHA447" s="383"/>
      <c r="GHB447" s="383"/>
      <c r="GHC447" s="383"/>
      <c r="GHD447" s="383"/>
      <c r="GHE447" s="383"/>
      <c r="GHF447" s="383"/>
      <c r="GHG447" s="383"/>
      <c r="GHH447" s="383"/>
      <c r="GHI447" s="383"/>
      <c r="GHJ447" s="383"/>
      <c r="GHK447" s="383"/>
      <c r="GHL447" s="383"/>
      <c r="GHM447" s="383"/>
      <c r="GHN447" s="383"/>
      <c r="GHO447" s="383"/>
      <c r="GHP447" s="383"/>
      <c r="GHQ447" s="383"/>
      <c r="GHR447" s="383"/>
      <c r="GHS447" s="383"/>
      <c r="GHT447" s="383"/>
      <c r="GHU447" s="383"/>
      <c r="GHV447" s="383"/>
      <c r="GHW447" s="383"/>
      <c r="GHX447" s="383"/>
      <c r="GHY447" s="383"/>
      <c r="GHZ447" s="383"/>
      <c r="GIA447" s="383"/>
      <c r="GIB447" s="383"/>
      <c r="GIC447" s="383"/>
      <c r="GID447" s="383"/>
      <c r="GIE447" s="383"/>
      <c r="GIF447" s="383"/>
      <c r="GIG447" s="383"/>
      <c r="GIH447" s="383"/>
      <c r="GII447" s="383"/>
      <c r="GIJ447" s="383"/>
      <c r="GIK447" s="383"/>
      <c r="GIL447" s="383"/>
      <c r="GIM447" s="383"/>
      <c r="GIN447" s="383"/>
      <c r="GIO447" s="383"/>
      <c r="GIP447" s="383"/>
      <c r="GIQ447" s="383"/>
      <c r="GIR447" s="383"/>
      <c r="GIS447" s="383"/>
      <c r="GIT447" s="383"/>
      <c r="GIU447" s="383"/>
      <c r="GIV447" s="383"/>
      <c r="GIW447" s="383"/>
      <c r="GIX447" s="383"/>
      <c r="GIY447" s="383"/>
      <c r="GIZ447" s="383"/>
      <c r="GJA447" s="383"/>
      <c r="GJB447" s="383"/>
      <c r="GJC447" s="383"/>
      <c r="GJD447" s="383"/>
      <c r="GJE447" s="383"/>
      <c r="GJF447" s="383"/>
      <c r="GJG447" s="383"/>
      <c r="GJH447" s="383"/>
      <c r="GJI447" s="383"/>
      <c r="GJJ447" s="383"/>
      <c r="GJK447" s="383"/>
      <c r="GJL447" s="383"/>
      <c r="GJM447" s="383"/>
      <c r="GJN447" s="383"/>
      <c r="GJO447" s="383"/>
      <c r="GJP447" s="383"/>
      <c r="GJQ447" s="383"/>
      <c r="GJR447" s="383"/>
      <c r="GJS447" s="383"/>
      <c r="GJT447" s="383"/>
      <c r="GJU447" s="383"/>
      <c r="GJV447" s="383"/>
      <c r="GJW447" s="383"/>
      <c r="GJX447" s="383"/>
      <c r="GJY447" s="383"/>
      <c r="GJZ447" s="383"/>
      <c r="GKA447" s="383"/>
      <c r="GKB447" s="383"/>
      <c r="GKC447" s="383"/>
      <c r="GKD447" s="383"/>
      <c r="GKE447" s="383"/>
      <c r="GKF447" s="383"/>
      <c r="GKG447" s="383"/>
      <c r="GKH447" s="383"/>
      <c r="GKI447" s="383"/>
      <c r="GKJ447" s="383"/>
      <c r="GKK447" s="383"/>
      <c r="GKL447" s="383"/>
      <c r="GKM447" s="383"/>
      <c r="GKN447" s="383"/>
      <c r="GKO447" s="383"/>
      <c r="GKP447" s="383"/>
      <c r="GKQ447" s="383"/>
      <c r="GKR447" s="383"/>
      <c r="GKS447" s="383"/>
      <c r="GKT447" s="383"/>
      <c r="GKU447" s="383"/>
      <c r="GKV447" s="383"/>
      <c r="GKW447" s="383"/>
      <c r="GKX447" s="383"/>
      <c r="GKY447" s="383"/>
      <c r="GKZ447" s="383"/>
      <c r="GLA447" s="383"/>
      <c r="GLB447" s="383"/>
      <c r="GLC447" s="383"/>
      <c r="GLD447" s="383"/>
      <c r="GLE447" s="383"/>
      <c r="GLF447" s="383"/>
      <c r="GLG447" s="383"/>
      <c r="GLH447" s="383"/>
      <c r="GLI447" s="383"/>
      <c r="GLJ447" s="383"/>
      <c r="GLK447" s="383"/>
      <c r="GLL447" s="383"/>
      <c r="GLM447" s="383"/>
      <c r="GLN447" s="383"/>
      <c r="GLO447" s="383"/>
      <c r="GLP447" s="383"/>
      <c r="GLQ447" s="383"/>
      <c r="GLR447" s="383"/>
      <c r="GLS447" s="383"/>
      <c r="GLT447" s="383"/>
      <c r="GLU447" s="383"/>
      <c r="GLV447" s="383"/>
      <c r="GLW447" s="383"/>
      <c r="GLX447" s="383"/>
      <c r="GLY447" s="383"/>
      <c r="GLZ447" s="383"/>
      <c r="GMA447" s="383"/>
      <c r="GMB447" s="383"/>
      <c r="GMC447" s="383"/>
      <c r="GMD447" s="383"/>
      <c r="GME447" s="383"/>
      <c r="GMF447" s="383"/>
      <c r="GMG447" s="383"/>
      <c r="GMH447" s="383"/>
      <c r="GMI447" s="383"/>
      <c r="GMJ447" s="383"/>
      <c r="GMK447" s="383"/>
      <c r="GML447" s="383"/>
      <c r="GMM447" s="383"/>
      <c r="GMN447" s="383"/>
      <c r="GMO447" s="383"/>
      <c r="GMP447" s="383"/>
      <c r="GMQ447" s="383"/>
      <c r="GMR447" s="383"/>
      <c r="GMS447" s="383"/>
      <c r="GMT447" s="383"/>
      <c r="GMU447" s="383"/>
      <c r="GMV447" s="383"/>
      <c r="GMW447" s="383"/>
      <c r="GMX447" s="383"/>
      <c r="GMY447" s="383"/>
      <c r="GMZ447" s="383"/>
      <c r="GNA447" s="383"/>
      <c r="GNB447" s="383"/>
      <c r="GNC447" s="383"/>
      <c r="GND447" s="383"/>
      <c r="GNE447" s="383"/>
      <c r="GNF447" s="383"/>
      <c r="GNG447" s="383"/>
      <c r="GNH447" s="383"/>
      <c r="GNI447" s="383"/>
      <c r="GNJ447" s="383"/>
      <c r="GNK447" s="383"/>
      <c r="GNL447" s="383"/>
      <c r="GNM447" s="383"/>
      <c r="GNN447" s="383"/>
      <c r="GNO447" s="383"/>
      <c r="GNP447" s="383"/>
      <c r="GNQ447" s="383"/>
      <c r="GNR447" s="383"/>
      <c r="GNS447" s="383"/>
      <c r="GNT447" s="383"/>
      <c r="GNU447" s="383"/>
      <c r="GNV447" s="383"/>
      <c r="GNW447" s="383"/>
      <c r="GNX447" s="383"/>
      <c r="GNY447" s="383"/>
      <c r="GNZ447" s="383"/>
      <c r="GOA447" s="383"/>
      <c r="GOB447" s="383"/>
      <c r="GOC447" s="383"/>
      <c r="GOD447" s="383"/>
      <c r="GOE447" s="383"/>
      <c r="GOF447" s="383"/>
      <c r="GOG447" s="383"/>
      <c r="GOH447" s="383"/>
      <c r="GOI447" s="383"/>
      <c r="GOJ447" s="383"/>
      <c r="GOK447" s="383"/>
      <c r="GOL447" s="383"/>
      <c r="GOM447" s="383"/>
      <c r="GON447" s="383"/>
      <c r="GOO447" s="383"/>
      <c r="GOP447" s="383"/>
      <c r="GOQ447" s="383"/>
      <c r="GOR447" s="383"/>
      <c r="GOS447" s="383"/>
      <c r="GOT447" s="383"/>
      <c r="GOU447" s="383"/>
      <c r="GOV447" s="383"/>
      <c r="GOW447" s="383"/>
      <c r="GOX447" s="383"/>
      <c r="GOY447" s="383"/>
      <c r="GOZ447" s="383"/>
      <c r="GPA447" s="383"/>
      <c r="GPB447" s="383"/>
      <c r="GPC447" s="383"/>
      <c r="GPD447" s="383"/>
      <c r="GPE447" s="383"/>
      <c r="GPF447" s="383"/>
      <c r="GPG447" s="383"/>
      <c r="GPH447" s="383"/>
      <c r="GPI447" s="383"/>
      <c r="GPJ447" s="383"/>
      <c r="GPK447" s="383"/>
      <c r="GPL447" s="383"/>
      <c r="GPM447" s="383"/>
      <c r="GPN447" s="383"/>
      <c r="GPO447" s="383"/>
      <c r="GPP447" s="383"/>
      <c r="GPQ447" s="383"/>
      <c r="GPR447" s="383"/>
      <c r="GPS447" s="383"/>
      <c r="GPT447" s="383"/>
      <c r="GPU447" s="383"/>
      <c r="GPV447" s="383"/>
      <c r="GPW447" s="383"/>
      <c r="GPX447" s="383"/>
      <c r="GPY447" s="383"/>
      <c r="GPZ447" s="383"/>
      <c r="GQA447" s="383"/>
      <c r="GQB447" s="383"/>
      <c r="GQC447" s="383"/>
      <c r="GQD447" s="383"/>
      <c r="GQE447" s="383"/>
      <c r="GQF447" s="383"/>
      <c r="GQG447" s="383"/>
      <c r="GQH447" s="383"/>
      <c r="GQI447" s="383"/>
      <c r="GQJ447" s="383"/>
      <c r="GQK447" s="383"/>
      <c r="GQL447" s="383"/>
      <c r="GQM447" s="383"/>
      <c r="GQN447" s="383"/>
      <c r="GQO447" s="383"/>
      <c r="GQP447" s="383"/>
      <c r="GQQ447" s="383"/>
      <c r="GQR447" s="383"/>
      <c r="GQS447" s="383"/>
      <c r="GQT447" s="383"/>
      <c r="GQU447" s="383"/>
      <c r="GQV447" s="383"/>
      <c r="GQW447" s="383"/>
      <c r="GQX447" s="383"/>
      <c r="GQY447" s="383"/>
      <c r="GQZ447" s="383"/>
      <c r="GRA447" s="383"/>
      <c r="GRB447" s="383"/>
      <c r="GRC447" s="383"/>
      <c r="GRD447" s="383"/>
      <c r="GRE447" s="383"/>
      <c r="GRF447" s="383"/>
      <c r="GRG447" s="383"/>
      <c r="GRH447" s="383"/>
      <c r="GRI447" s="383"/>
      <c r="GRJ447" s="383"/>
      <c r="GRK447" s="383"/>
      <c r="GRL447" s="383"/>
      <c r="GRM447" s="383"/>
      <c r="GRN447" s="383"/>
      <c r="GRO447" s="383"/>
      <c r="GRP447" s="383"/>
      <c r="GRQ447" s="383"/>
      <c r="GRR447" s="383"/>
      <c r="GRS447" s="383"/>
      <c r="GRT447" s="383"/>
      <c r="GRU447" s="383"/>
      <c r="GRV447" s="383"/>
      <c r="GRW447" s="383"/>
      <c r="GRX447" s="383"/>
      <c r="GRY447" s="383"/>
      <c r="GRZ447" s="383"/>
      <c r="GSA447" s="383"/>
      <c r="GSB447" s="383"/>
      <c r="GSC447" s="383"/>
      <c r="GSD447" s="383"/>
      <c r="GSE447" s="383"/>
      <c r="GSF447" s="383"/>
      <c r="GSG447" s="383"/>
      <c r="GSH447" s="383"/>
      <c r="GSI447" s="383"/>
      <c r="GSJ447" s="383"/>
      <c r="GSK447" s="383"/>
      <c r="GSL447" s="383"/>
      <c r="GSM447" s="383"/>
      <c r="GSN447" s="383"/>
      <c r="GSO447" s="383"/>
      <c r="GSP447" s="383"/>
      <c r="GSQ447" s="383"/>
      <c r="GSR447" s="383"/>
      <c r="GSS447" s="383"/>
      <c r="GST447" s="383"/>
      <c r="GSU447" s="383"/>
      <c r="GSV447" s="383"/>
      <c r="GSW447" s="383"/>
      <c r="GSX447" s="383"/>
      <c r="GSY447" s="383"/>
      <c r="GSZ447" s="383"/>
      <c r="GTA447" s="383"/>
      <c r="GTB447" s="383"/>
      <c r="GTC447" s="383"/>
      <c r="GTD447" s="383"/>
      <c r="GTE447" s="383"/>
      <c r="GTF447" s="383"/>
      <c r="GTG447" s="383"/>
      <c r="GTH447" s="383"/>
      <c r="GTI447" s="383"/>
      <c r="GTJ447" s="383"/>
      <c r="GTK447" s="383"/>
      <c r="GTL447" s="383"/>
      <c r="GTM447" s="383"/>
      <c r="GTN447" s="383"/>
      <c r="GTO447" s="383"/>
      <c r="GTP447" s="383"/>
      <c r="GTQ447" s="383"/>
      <c r="GTR447" s="383"/>
      <c r="GTS447" s="383"/>
      <c r="GTT447" s="383"/>
      <c r="GTU447" s="383"/>
      <c r="GTV447" s="383"/>
      <c r="GTW447" s="383"/>
      <c r="GTX447" s="383"/>
      <c r="GTY447" s="383"/>
      <c r="GTZ447" s="383"/>
      <c r="GUA447" s="383"/>
      <c r="GUB447" s="383"/>
      <c r="GUC447" s="383"/>
      <c r="GUD447" s="383"/>
      <c r="GUE447" s="383"/>
      <c r="GUF447" s="383"/>
      <c r="GUG447" s="383"/>
      <c r="GUH447" s="383"/>
      <c r="GUI447" s="383"/>
      <c r="GUJ447" s="383"/>
      <c r="GUK447" s="383"/>
      <c r="GUL447" s="383"/>
      <c r="GUM447" s="383"/>
      <c r="GUN447" s="383"/>
      <c r="GUO447" s="383"/>
      <c r="GUP447" s="383"/>
      <c r="GUQ447" s="383"/>
      <c r="GUR447" s="383"/>
      <c r="GUS447" s="383"/>
      <c r="GUT447" s="383"/>
      <c r="GUU447" s="383"/>
      <c r="GUV447" s="383"/>
      <c r="GUW447" s="383"/>
      <c r="GUX447" s="383"/>
      <c r="GUY447" s="383"/>
      <c r="GUZ447" s="383"/>
      <c r="GVA447" s="383"/>
      <c r="GVB447" s="383"/>
      <c r="GVC447" s="383"/>
      <c r="GVD447" s="383"/>
      <c r="GVE447" s="383"/>
      <c r="GVF447" s="383"/>
      <c r="GVG447" s="383"/>
      <c r="GVH447" s="383"/>
      <c r="GVI447" s="383"/>
      <c r="GVJ447" s="383"/>
      <c r="GVK447" s="383"/>
      <c r="GVL447" s="383"/>
      <c r="GVM447" s="383"/>
      <c r="GVN447" s="383"/>
      <c r="GVO447" s="383"/>
      <c r="GVP447" s="383"/>
      <c r="GVQ447" s="383"/>
      <c r="GVR447" s="383"/>
      <c r="GVS447" s="383"/>
      <c r="GVT447" s="383"/>
      <c r="GVU447" s="383"/>
      <c r="GVV447" s="383"/>
      <c r="GVW447" s="383"/>
      <c r="GVX447" s="383"/>
      <c r="GVY447" s="383"/>
      <c r="GVZ447" s="383"/>
      <c r="GWA447" s="383"/>
      <c r="GWB447" s="383"/>
      <c r="GWC447" s="383"/>
      <c r="GWD447" s="383"/>
      <c r="GWE447" s="383"/>
      <c r="GWF447" s="383"/>
      <c r="GWG447" s="383"/>
      <c r="GWH447" s="383"/>
      <c r="GWI447" s="383"/>
      <c r="GWJ447" s="383"/>
      <c r="GWK447" s="383"/>
      <c r="GWL447" s="383"/>
      <c r="GWM447" s="383"/>
      <c r="GWN447" s="383"/>
      <c r="GWO447" s="383"/>
      <c r="GWP447" s="383"/>
      <c r="GWQ447" s="383"/>
      <c r="GWR447" s="383"/>
      <c r="GWS447" s="383"/>
      <c r="GWT447" s="383"/>
      <c r="GWU447" s="383"/>
      <c r="GWV447" s="383"/>
      <c r="GWW447" s="383"/>
      <c r="GWX447" s="383"/>
      <c r="GWY447" s="383"/>
      <c r="GWZ447" s="383"/>
      <c r="GXA447" s="383"/>
      <c r="GXB447" s="383"/>
      <c r="GXC447" s="383"/>
      <c r="GXD447" s="383"/>
      <c r="GXE447" s="383"/>
      <c r="GXF447" s="383"/>
      <c r="GXG447" s="383"/>
      <c r="GXH447" s="383"/>
      <c r="GXI447" s="383"/>
      <c r="GXJ447" s="383"/>
      <c r="GXK447" s="383"/>
      <c r="GXL447" s="383"/>
      <c r="GXM447" s="383"/>
      <c r="GXN447" s="383"/>
      <c r="GXO447" s="383"/>
      <c r="GXP447" s="383"/>
      <c r="GXQ447" s="383"/>
      <c r="GXR447" s="383"/>
      <c r="GXS447" s="383"/>
      <c r="GXT447" s="383"/>
      <c r="GXU447" s="383"/>
      <c r="GXV447" s="383"/>
      <c r="GXW447" s="383"/>
      <c r="GXX447" s="383"/>
      <c r="GXY447" s="383"/>
      <c r="GXZ447" s="383"/>
      <c r="GYA447" s="383"/>
      <c r="GYB447" s="383"/>
      <c r="GYC447" s="383"/>
      <c r="GYD447" s="383"/>
      <c r="GYE447" s="383"/>
      <c r="GYF447" s="383"/>
      <c r="GYG447" s="383"/>
      <c r="GYH447" s="383"/>
      <c r="GYI447" s="383"/>
      <c r="GYJ447" s="383"/>
      <c r="GYK447" s="383"/>
      <c r="GYL447" s="383"/>
      <c r="GYM447" s="383"/>
      <c r="GYN447" s="383"/>
      <c r="GYO447" s="383"/>
      <c r="GYP447" s="383"/>
      <c r="GYQ447" s="383"/>
      <c r="GYR447" s="383"/>
      <c r="GYS447" s="383"/>
      <c r="GYT447" s="383"/>
      <c r="GYU447" s="383"/>
      <c r="GYV447" s="383"/>
      <c r="GYW447" s="383"/>
      <c r="GYX447" s="383"/>
      <c r="GYY447" s="383"/>
      <c r="GYZ447" s="383"/>
      <c r="GZA447" s="383"/>
      <c r="GZB447" s="383"/>
      <c r="GZC447" s="383"/>
      <c r="GZD447" s="383"/>
      <c r="GZE447" s="383"/>
      <c r="GZF447" s="383"/>
      <c r="GZG447" s="383"/>
      <c r="GZH447" s="383"/>
      <c r="GZI447" s="383"/>
      <c r="GZJ447" s="383"/>
      <c r="GZK447" s="383"/>
      <c r="GZL447" s="383"/>
      <c r="GZM447" s="383"/>
      <c r="GZN447" s="383"/>
      <c r="GZO447" s="383"/>
      <c r="GZP447" s="383"/>
      <c r="GZQ447" s="383"/>
      <c r="GZR447" s="383"/>
      <c r="GZS447" s="383"/>
      <c r="GZT447" s="383"/>
      <c r="GZU447" s="383"/>
      <c r="GZV447" s="383"/>
      <c r="GZW447" s="383"/>
      <c r="GZX447" s="383"/>
      <c r="GZY447" s="383"/>
      <c r="GZZ447" s="383"/>
      <c r="HAA447" s="383"/>
      <c r="HAB447" s="383"/>
      <c r="HAC447" s="383"/>
      <c r="HAD447" s="383"/>
      <c r="HAE447" s="383"/>
      <c r="HAF447" s="383"/>
      <c r="HAG447" s="383"/>
      <c r="HAH447" s="383"/>
      <c r="HAI447" s="383"/>
      <c r="HAJ447" s="383"/>
      <c r="HAK447" s="383"/>
      <c r="HAL447" s="383"/>
      <c r="HAM447" s="383"/>
      <c r="HAN447" s="383"/>
      <c r="HAO447" s="383"/>
      <c r="HAP447" s="383"/>
      <c r="HAQ447" s="383"/>
      <c r="HAR447" s="383"/>
      <c r="HAS447" s="383"/>
      <c r="HAT447" s="383"/>
      <c r="HAU447" s="383"/>
      <c r="HAV447" s="383"/>
      <c r="HAW447" s="383"/>
      <c r="HAX447" s="383"/>
      <c r="HAY447" s="383"/>
      <c r="HAZ447" s="383"/>
      <c r="HBA447" s="383"/>
      <c r="HBB447" s="383"/>
      <c r="HBC447" s="383"/>
      <c r="HBD447" s="383"/>
      <c r="HBE447" s="383"/>
      <c r="HBF447" s="383"/>
      <c r="HBG447" s="383"/>
      <c r="HBH447" s="383"/>
      <c r="HBI447" s="383"/>
      <c r="HBJ447" s="383"/>
      <c r="HBK447" s="383"/>
      <c r="HBL447" s="383"/>
      <c r="HBM447" s="383"/>
      <c r="HBN447" s="383"/>
      <c r="HBO447" s="383"/>
      <c r="HBP447" s="383"/>
      <c r="HBQ447" s="383"/>
      <c r="HBR447" s="383"/>
      <c r="HBS447" s="383"/>
      <c r="HBT447" s="383"/>
      <c r="HBU447" s="383"/>
      <c r="HBV447" s="383"/>
      <c r="HBW447" s="383"/>
      <c r="HBX447" s="383"/>
      <c r="HBY447" s="383"/>
      <c r="HBZ447" s="383"/>
      <c r="HCA447" s="383"/>
      <c r="HCB447" s="383"/>
      <c r="HCC447" s="383"/>
      <c r="HCD447" s="383"/>
      <c r="HCE447" s="383"/>
      <c r="HCF447" s="383"/>
      <c r="HCG447" s="383"/>
      <c r="HCH447" s="383"/>
      <c r="HCI447" s="383"/>
      <c r="HCJ447" s="383"/>
      <c r="HCK447" s="383"/>
      <c r="HCL447" s="383"/>
      <c r="HCM447" s="383"/>
      <c r="HCN447" s="383"/>
      <c r="HCO447" s="383"/>
      <c r="HCP447" s="383"/>
      <c r="HCQ447" s="383"/>
      <c r="HCR447" s="383"/>
      <c r="HCS447" s="383"/>
      <c r="HCT447" s="383"/>
      <c r="HCU447" s="383"/>
      <c r="HCV447" s="383"/>
      <c r="HCW447" s="383"/>
      <c r="HCX447" s="383"/>
      <c r="HCY447" s="383"/>
      <c r="HCZ447" s="383"/>
      <c r="HDA447" s="383"/>
      <c r="HDB447" s="383"/>
      <c r="HDC447" s="383"/>
      <c r="HDD447" s="383"/>
      <c r="HDE447" s="383"/>
      <c r="HDF447" s="383"/>
      <c r="HDG447" s="383"/>
      <c r="HDH447" s="383"/>
      <c r="HDI447" s="383"/>
      <c r="HDJ447" s="383"/>
      <c r="HDK447" s="383"/>
      <c r="HDL447" s="383"/>
      <c r="HDM447" s="383"/>
      <c r="HDN447" s="383"/>
      <c r="HDO447" s="383"/>
      <c r="HDP447" s="383"/>
      <c r="HDQ447" s="383"/>
      <c r="HDR447" s="383"/>
      <c r="HDS447" s="383"/>
      <c r="HDT447" s="383"/>
      <c r="HDU447" s="383"/>
      <c r="HDV447" s="383"/>
      <c r="HDW447" s="383"/>
      <c r="HDX447" s="383"/>
      <c r="HDY447" s="383"/>
      <c r="HDZ447" s="383"/>
      <c r="HEA447" s="383"/>
      <c r="HEB447" s="383"/>
      <c r="HEC447" s="383"/>
      <c r="HED447" s="383"/>
      <c r="HEE447" s="383"/>
      <c r="HEF447" s="383"/>
      <c r="HEG447" s="383"/>
      <c r="HEH447" s="383"/>
      <c r="HEI447" s="383"/>
      <c r="HEJ447" s="383"/>
      <c r="HEK447" s="383"/>
      <c r="HEL447" s="383"/>
      <c r="HEM447" s="383"/>
      <c r="HEN447" s="383"/>
      <c r="HEO447" s="383"/>
      <c r="HEP447" s="383"/>
      <c r="HEQ447" s="383"/>
      <c r="HER447" s="383"/>
      <c r="HES447" s="383"/>
      <c r="HET447" s="383"/>
      <c r="HEU447" s="383"/>
      <c r="HEV447" s="383"/>
      <c r="HEW447" s="383"/>
      <c r="HEX447" s="383"/>
      <c r="HEY447" s="383"/>
      <c r="HEZ447" s="383"/>
      <c r="HFA447" s="383"/>
      <c r="HFB447" s="383"/>
      <c r="HFC447" s="383"/>
      <c r="HFD447" s="383"/>
      <c r="HFE447" s="383"/>
      <c r="HFF447" s="383"/>
      <c r="HFG447" s="383"/>
      <c r="HFH447" s="383"/>
      <c r="HFI447" s="383"/>
      <c r="HFJ447" s="383"/>
      <c r="HFK447" s="383"/>
      <c r="HFL447" s="383"/>
      <c r="HFM447" s="383"/>
      <c r="HFN447" s="383"/>
      <c r="HFO447" s="383"/>
      <c r="HFP447" s="383"/>
      <c r="HFQ447" s="383"/>
      <c r="HFR447" s="383"/>
      <c r="HFS447" s="383"/>
      <c r="HFT447" s="383"/>
      <c r="HFU447" s="383"/>
      <c r="HFV447" s="383"/>
      <c r="HFW447" s="383"/>
      <c r="HFX447" s="383"/>
      <c r="HFY447" s="383"/>
      <c r="HFZ447" s="383"/>
      <c r="HGA447" s="383"/>
      <c r="HGB447" s="383"/>
      <c r="HGC447" s="383"/>
      <c r="HGD447" s="383"/>
      <c r="HGE447" s="383"/>
      <c r="HGF447" s="383"/>
      <c r="HGG447" s="383"/>
      <c r="HGH447" s="383"/>
      <c r="HGI447" s="383"/>
      <c r="HGJ447" s="383"/>
      <c r="HGK447" s="383"/>
      <c r="HGL447" s="383"/>
      <c r="HGM447" s="383"/>
      <c r="HGN447" s="383"/>
      <c r="HGO447" s="383"/>
      <c r="HGP447" s="383"/>
      <c r="HGQ447" s="383"/>
      <c r="HGR447" s="383"/>
      <c r="HGS447" s="383"/>
      <c r="HGT447" s="383"/>
      <c r="HGU447" s="383"/>
      <c r="HGV447" s="383"/>
      <c r="HGW447" s="383"/>
      <c r="HGX447" s="383"/>
      <c r="HGY447" s="383"/>
      <c r="HGZ447" s="383"/>
      <c r="HHA447" s="383"/>
      <c r="HHB447" s="383"/>
      <c r="HHC447" s="383"/>
      <c r="HHD447" s="383"/>
      <c r="HHE447" s="383"/>
      <c r="HHF447" s="383"/>
      <c r="HHG447" s="383"/>
      <c r="HHH447" s="383"/>
      <c r="HHI447" s="383"/>
      <c r="HHJ447" s="383"/>
      <c r="HHK447" s="383"/>
      <c r="HHL447" s="383"/>
      <c r="HHM447" s="383"/>
      <c r="HHN447" s="383"/>
      <c r="HHO447" s="383"/>
      <c r="HHP447" s="383"/>
      <c r="HHQ447" s="383"/>
      <c r="HHR447" s="383"/>
      <c r="HHS447" s="383"/>
      <c r="HHT447" s="383"/>
      <c r="HHU447" s="383"/>
      <c r="HHV447" s="383"/>
      <c r="HHW447" s="383"/>
      <c r="HHX447" s="383"/>
      <c r="HHY447" s="383"/>
      <c r="HHZ447" s="383"/>
      <c r="HIA447" s="383"/>
      <c r="HIB447" s="383"/>
      <c r="HIC447" s="383"/>
      <c r="HID447" s="383"/>
      <c r="HIE447" s="383"/>
      <c r="HIF447" s="383"/>
      <c r="HIG447" s="383"/>
      <c r="HIH447" s="383"/>
      <c r="HII447" s="383"/>
      <c r="HIJ447" s="383"/>
      <c r="HIK447" s="383"/>
      <c r="HIL447" s="383"/>
      <c r="HIM447" s="383"/>
      <c r="HIN447" s="383"/>
      <c r="HIO447" s="383"/>
      <c r="HIP447" s="383"/>
      <c r="HIQ447" s="383"/>
      <c r="HIR447" s="383"/>
      <c r="HIS447" s="383"/>
      <c r="HIT447" s="383"/>
      <c r="HIU447" s="383"/>
      <c r="HIV447" s="383"/>
      <c r="HIW447" s="383"/>
      <c r="HIX447" s="383"/>
      <c r="HIY447" s="383"/>
      <c r="HIZ447" s="383"/>
      <c r="HJA447" s="383"/>
      <c r="HJB447" s="383"/>
      <c r="HJC447" s="383"/>
      <c r="HJD447" s="383"/>
      <c r="HJE447" s="383"/>
      <c r="HJF447" s="383"/>
      <c r="HJG447" s="383"/>
      <c r="HJH447" s="383"/>
      <c r="HJI447" s="383"/>
      <c r="HJJ447" s="383"/>
      <c r="HJK447" s="383"/>
      <c r="HJL447" s="383"/>
      <c r="HJM447" s="383"/>
      <c r="HJN447" s="383"/>
      <c r="HJO447" s="383"/>
      <c r="HJP447" s="383"/>
      <c r="HJQ447" s="383"/>
      <c r="HJR447" s="383"/>
      <c r="HJS447" s="383"/>
      <c r="HJT447" s="383"/>
      <c r="HJU447" s="383"/>
      <c r="HJV447" s="383"/>
      <c r="HJW447" s="383"/>
      <c r="HJX447" s="383"/>
      <c r="HJY447" s="383"/>
      <c r="HJZ447" s="383"/>
      <c r="HKA447" s="383"/>
      <c r="HKB447" s="383"/>
      <c r="HKC447" s="383"/>
      <c r="HKD447" s="383"/>
      <c r="HKE447" s="383"/>
      <c r="HKF447" s="383"/>
      <c r="HKG447" s="383"/>
      <c r="HKH447" s="383"/>
      <c r="HKI447" s="383"/>
      <c r="HKJ447" s="383"/>
      <c r="HKK447" s="383"/>
      <c r="HKL447" s="383"/>
      <c r="HKM447" s="383"/>
      <c r="HKN447" s="383"/>
      <c r="HKO447" s="383"/>
      <c r="HKP447" s="383"/>
      <c r="HKQ447" s="383"/>
      <c r="HKR447" s="383"/>
      <c r="HKS447" s="383"/>
      <c r="HKT447" s="383"/>
      <c r="HKU447" s="383"/>
      <c r="HKV447" s="383"/>
      <c r="HKW447" s="383"/>
      <c r="HKX447" s="383"/>
      <c r="HKY447" s="383"/>
      <c r="HKZ447" s="383"/>
      <c r="HLA447" s="383"/>
      <c r="HLB447" s="383"/>
      <c r="HLC447" s="383"/>
      <c r="HLD447" s="383"/>
      <c r="HLE447" s="383"/>
      <c r="HLF447" s="383"/>
      <c r="HLG447" s="383"/>
      <c r="HLH447" s="383"/>
      <c r="HLI447" s="383"/>
      <c r="HLJ447" s="383"/>
      <c r="HLK447" s="383"/>
      <c r="HLL447" s="383"/>
      <c r="HLM447" s="383"/>
      <c r="HLN447" s="383"/>
      <c r="HLO447" s="383"/>
      <c r="HLP447" s="383"/>
      <c r="HLQ447" s="383"/>
      <c r="HLR447" s="383"/>
      <c r="HLS447" s="383"/>
      <c r="HLT447" s="383"/>
      <c r="HLU447" s="383"/>
      <c r="HLV447" s="383"/>
      <c r="HLW447" s="383"/>
      <c r="HLX447" s="383"/>
      <c r="HLY447" s="383"/>
      <c r="HLZ447" s="383"/>
      <c r="HMA447" s="383"/>
      <c r="HMB447" s="383"/>
      <c r="HMC447" s="383"/>
      <c r="HMD447" s="383"/>
      <c r="HME447" s="383"/>
      <c r="HMF447" s="383"/>
      <c r="HMG447" s="383"/>
      <c r="HMH447" s="383"/>
      <c r="HMI447" s="383"/>
      <c r="HMJ447" s="383"/>
      <c r="HMK447" s="383"/>
      <c r="HML447" s="383"/>
      <c r="HMM447" s="383"/>
      <c r="HMN447" s="383"/>
      <c r="HMO447" s="383"/>
      <c r="HMP447" s="383"/>
      <c r="HMQ447" s="383"/>
      <c r="HMR447" s="383"/>
      <c r="HMS447" s="383"/>
      <c r="HMT447" s="383"/>
      <c r="HMU447" s="383"/>
      <c r="HMV447" s="383"/>
      <c r="HMW447" s="383"/>
      <c r="HMX447" s="383"/>
      <c r="HMY447" s="383"/>
      <c r="HMZ447" s="383"/>
      <c r="HNA447" s="383"/>
      <c r="HNB447" s="383"/>
      <c r="HNC447" s="383"/>
      <c r="HND447" s="383"/>
      <c r="HNE447" s="383"/>
      <c r="HNF447" s="383"/>
      <c r="HNG447" s="383"/>
      <c r="HNH447" s="383"/>
      <c r="HNI447" s="383"/>
      <c r="HNJ447" s="383"/>
      <c r="HNK447" s="383"/>
      <c r="HNL447" s="383"/>
      <c r="HNM447" s="383"/>
      <c r="HNN447" s="383"/>
      <c r="HNO447" s="383"/>
      <c r="HNP447" s="383"/>
      <c r="HNQ447" s="383"/>
      <c r="HNR447" s="383"/>
      <c r="HNS447" s="383"/>
      <c r="HNT447" s="383"/>
      <c r="HNU447" s="383"/>
      <c r="HNV447" s="383"/>
      <c r="HNW447" s="383"/>
      <c r="HNX447" s="383"/>
      <c r="HNY447" s="383"/>
      <c r="HNZ447" s="383"/>
      <c r="HOA447" s="383"/>
      <c r="HOB447" s="383"/>
      <c r="HOC447" s="383"/>
      <c r="HOD447" s="383"/>
      <c r="HOE447" s="383"/>
      <c r="HOF447" s="383"/>
      <c r="HOG447" s="383"/>
      <c r="HOH447" s="383"/>
      <c r="HOI447" s="383"/>
      <c r="HOJ447" s="383"/>
      <c r="HOK447" s="383"/>
      <c r="HOL447" s="383"/>
      <c r="HOM447" s="383"/>
      <c r="HON447" s="383"/>
      <c r="HOO447" s="383"/>
      <c r="HOP447" s="383"/>
      <c r="HOQ447" s="383"/>
      <c r="HOR447" s="383"/>
      <c r="HOS447" s="383"/>
      <c r="HOT447" s="383"/>
      <c r="HOU447" s="383"/>
      <c r="HOV447" s="383"/>
      <c r="HOW447" s="383"/>
      <c r="HOX447" s="383"/>
      <c r="HOY447" s="383"/>
      <c r="HOZ447" s="383"/>
      <c r="HPA447" s="383"/>
      <c r="HPB447" s="383"/>
      <c r="HPC447" s="383"/>
      <c r="HPD447" s="383"/>
      <c r="HPE447" s="383"/>
      <c r="HPF447" s="383"/>
      <c r="HPG447" s="383"/>
      <c r="HPH447" s="383"/>
      <c r="HPI447" s="383"/>
      <c r="HPJ447" s="383"/>
      <c r="HPK447" s="383"/>
      <c r="HPL447" s="383"/>
      <c r="HPM447" s="383"/>
      <c r="HPN447" s="383"/>
      <c r="HPO447" s="383"/>
      <c r="HPP447" s="383"/>
      <c r="HPQ447" s="383"/>
      <c r="HPR447" s="383"/>
      <c r="HPS447" s="383"/>
      <c r="HPT447" s="383"/>
      <c r="HPU447" s="383"/>
      <c r="HPV447" s="383"/>
      <c r="HPW447" s="383"/>
      <c r="HPX447" s="383"/>
      <c r="HPY447" s="383"/>
      <c r="HPZ447" s="383"/>
      <c r="HQA447" s="383"/>
      <c r="HQB447" s="383"/>
      <c r="HQC447" s="383"/>
      <c r="HQD447" s="383"/>
      <c r="HQE447" s="383"/>
      <c r="HQF447" s="383"/>
      <c r="HQG447" s="383"/>
      <c r="HQH447" s="383"/>
      <c r="HQI447" s="383"/>
      <c r="HQJ447" s="383"/>
      <c r="HQK447" s="383"/>
      <c r="HQL447" s="383"/>
      <c r="HQM447" s="383"/>
      <c r="HQN447" s="383"/>
      <c r="HQO447" s="383"/>
      <c r="HQP447" s="383"/>
      <c r="HQQ447" s="383"/>
      <c r="HQR447" s="383"/>
      <c r="HQS447" s="383"/>
      <c r="HQT447" s="383"/>
      <c r="HQU447" s="383"/>
      <c r="HQV447" s="383"/>
      <c r="HQW447" s="383"/>
      <c r="HQX447" s="383"/>
      <c r="HQY447" s="383"/>
      <c r="HQZ447" s="383"/>
      <c r="HRA447" s="383"/>
      <c r="HRB447" s="383"/>
      <c r="HRC447" s="383"/>
      <c r="HRD447" s="383"/>
      <c r="HRE447" s="383"/>
      <c r="HRF447" s="383"/>
      <c r="HRG447" s="383"/>
      <c r="HRH447" s="383"/>
      <c r="HRI447" s="383"/>
      <c r="HRJ447" s="383"/>
      <c r="HRK447" s="383"/>
      <c r="HRL447" s="383"/>
      <c r="HRM447" s="383"/>
      <c r="HRN447" s="383"/>
      <c r="HRO447" s="383"/>
      <c r="HRP447" s="383"/>
      <c r="HRQ447" s="383"/>
      <c r="HRR447" s="383"/>
      <c r="HRS447" s="383"/>
      <c r="HRT447" s="383"/>
      <c r="HRU447" s="383"/>
      <c r="HRV447" s="383"/>
      <c r="HRW447" s="383"/>
      <c r="HRX447" s="383"/>
      <c r="HRY447" s="383"/>
      <c r="HRZ447" s="383"/>
      <c r="HSA447" s="383"/>
      <c r="HSB447" s="383"/>
      <c r="HSC447" s="383"/>
      <c r="HSD447" s="383"/>
      <c r="HSE447" s="383"/>
      <c r="HSF447" s="383"/>
      <c r="HSG447" s="383"/>
      <c r="HSH447" s="383"/>
      <c r="HSI447" s="383"/>
      <c r="HSJ447" s="383"/>
      <c r="HSK447" s="383"/>
      <c r="HSL447" s="383"/>
      <c r="HSM447" s="383"/>
      <c r="HSN447" s="383"/>
      <c r="HSO447" s="383"/>
      <c r="HSP447" s="383"/>
      <c r="HSQ447" s="383"/>
      <c r="HSR447" s="383"/>
      <c r="HSS447" s="383"/>
      <c r="HST447" s="383"/>
      <c r="HSU447" s="383"/>
      <c r="HSV447" s="383"/>
      <c r="HSW447" s="383"/>
      <c r="HSX447" s="383"/>
      <c r="HSY447" s="383"/>
      <c r="HSZ447" s="383"/>
      <c r="HTA447" s="383"/>
      <c r="HTB447" s="383"/>
      <c r="HTC447" s="383"/>
      <c r="HTD447" s="383"/>
      <c r="HTE447" s="383"/>
      <c r="HTF447" s="383"/>
      <c r="HTG447" s="383"/>
      <c r="HTH447" s="383"/>
      <c r="HTI447" s="383"/>
      <c r="HTJ447" s="383"/>
      <c r="HTK447" s="383"/>
      <c r="HTL447" s="383"/>
      <c r="HTM447" s="383"/>
      <c r="HTN447" s="383"/>
      <c r="HTO447" s="383"/>
      <c r="HTP447" s="383"/>
      <c r="HTQ447" s="383"/>
      <c r="HTR447" s="383"/>
      <c r="HTS447" s="383"/>
      <c r="HTT447" s="383"/>
      <c r="HTU447" s="383"/>
      <c r="HTV447" s="383"/>
      <c r="HTW447" s="383"/>
      <c r="HTX447" s="383"/>
      <c r="HTY447" s="383"/>
      <c r="HTZ447" s="383"/>
      <c r="HUA447" s="383"/>
      <c r="HUB447" s="383"/>
      <c r="HUC447" s="383"/>
      <c r="HUD447" s="383"/>
      <c r="HUE447" s="383"/>
      <c r="HUF447" s="383"/>
      <c r="HUG447" s="383"/>
      <c r="HUH447" s="383"/>
      <c r="HUI447" s="383"/>
      <c r="HUJ447" s="383"/>
      <c r="HUK447" s="383"/>
      <c r="HUL447" s="383"/>
      <c r="HUM447" s="383"/>
      <c r="HUN447" s="383"/>
      <c r="HUO447" s="383"/>
      <c r="HUP447" s="383"/>
      <c r="HUQ447" s="383"/>
      <c r="HUR447" s="383"/>
      <c r="HUS447" s="383"/>
      <c r="HUT447" s="383"/>
      <c r="HUU447" s="383"/>
      <c r="HUV447" s="383"/>
      <c r="HUW447" s="383"/>
      <c r="HUX447" s="383"/>
      <c r="HUY447" s="383"/>
      <c r="HUZ447" s="383"/>
      <c r="HVA447" s="383"/>
      <c r="HVB447" s="383"/>
      <c r="HVC447" s="383"/>
      <c r="HVD447" s="383"/>
      <c r="HVE447" s="383"/>
      <c r="HVF447" s="383"/>
      <c r="HVG447" s="383"/>
      <c r="HVH447" s="383"/>
      <c r="HVI447" s="383"/>
      <c r="HVJ447" s="383"/>
      <c r="HVK447" s="383"/>
      <c r="HVL447" s="383"/>
      <c r="HVM447" s="383"/>
      <c r="HVN447" s="383"/>
      <c r="HVO447" s="383"/>
      <c r="HVP447" s="383"/>
      <c r="HVQ447" s="383"/>
      <c r="HVR447" s="383"/>
      <c r="HVS447" s="383"/>
      <c r="HVT447" s="383"/>
      <c r="HVU447" s="383"/>
      <c r="HVV447" s="383"/>
      <c r="HVW447" s="383"/>
      <c r="HVX447" s="383"/>
      <c r="HVY447" s="383"/>
      <c r="HVZ447" s="383"/>
      <c r="HWA447" s="383"/>
      <c r="HWB447" s="383"/>
      <c r="HWC447" s="383"/>
      <c r="HWD447" s="383"/>
      <c r="HWE447" s="383"/>
      <c r="HWF447" s="383"/>
      <c r="HWG447" s="383"/>
      <c r="HWH447" s="383"/>
      <c r="HWI447" s="383"/>
      <c r="HWJ447" s="383"/>
      <c r="HWK447" s="383"/>
      <c r="HWL447" s="383"/>
      <c r="HWM447" s="383"/>
      <c r="HWN447" s="383"/>
      <c r="HWO447" s="383"/>
      <c r="HWP447" s="383"/>
      <c r="HWQ447" s="383"/>
      <c r="HWR447" s="383"/>
      <c r="HWS447" s="383"/>
      <c r="HWT447" s="383"/>
      <c r="HWU447" s="383"/>
      <c r="HWV447" s="383"/>
      <c r="HWW447" s="383"/>
      <c r="HWX447" s="383"/>
      <c r="HWY447" s="383"/>
      <c r="HWZ447" s="383"/>
      <c r="HXA447" s="383"/>
      <c r="HXB447" s="383"/>
      <c r="HXC447" s="383"/>
      <c r="HXD447" s="383"/>
      <c r="HXE447" s="383"/>
      <c r="HXF447" s="383"/>
      <c r="HXG447" s="383"/>
      <c r="HXH447" s="383"/>
      <c r="HXI447" s="383"/>
      <c r="HXJ447" s="383"/>
      <c r="HXK447" s="383"/>
      <c r="HXL447" s="383"/>
      <c r="HXM447" s="383"/>
      <c r="HXN447" s="383"/>
      <c r="HXO447" s="383"/>
      <c r="HXP447" s="383"/>
      <c r="HXQ447" s="383"/>
      <c r="HXR447" s="383"/>
      <c r="HXS447" s="383"/>
      <c r="HXT447" s="383"/>
      <c r="HXU447" s="383"/>
      <c r="HXV447" s="383"/>
      <c r="HXW447" s="383"/>
      <c r="HXX447" s="383"/>
      <c r="HXY447" s="383"/>
      <c r="HXZ447" s="383"/>
      <c r="HYA447" s="383"/>
      <c r="HYB447" s="383"/>
      <c r="HYC447" s="383"/>
      <c r="HYD447" s="383"/>
      <c r="HYE447" s="383"/>
      <c r="HYF447" s="383"/>
      <c r="HYG447" s="383"/>
      <c r="HYH447" s="383"/>
      <c r="HYI447" s="383"/>
      <c r="HYJ447" s="383"/>
      <c r="HYK447" s="383"/>
      <c r="HYL447" s="383"/>
      <c r="HYM447" s="383"/>
      <c r="HYN447" s="383"/>
      <c r="HYO447" s="383"/>
      <c r="HYP447" s="383"/>
      <c r="HYQ447" s="383"/>
      <c r="HYR447" s="383"/>
      <c r="HYS447" s="383"/>
      <c r="HYT447" s="383"/>
      <c r="HYU447" s="383"/>
      <c r="HYV447" s="383"/>
      <c r="HYW447" s="383"/>
      <c r="HYX447" s="383"/>
      <c r="HYY447" s="383"/>
      <c r="HYZ447" s="383"/>
      <c r="HZA447" s="383"/>
      <c r="HZB447" s="383"/>
      <c r="HZC447" s="383"/>
      <c r="HZD447" s="383"/>
      <c r="HZE447" s="383"/>
      <c r="HZF447" s="383"/>
      <c r="HZG447" s="383"/>
      <c r="HZH447" s="383"/>
      <c r="HZI447" s="383"/>
      <c r="HZJ447" s="383"/>
      <c r="HZK447" s="383"/>
      <c r="HZL447" s="383"/>
      <c r="HZM447" s="383"/>
      <c r="HZN447" s="383"/>
      <c r="HZO447" s="383"/>
      <c r="HZP447" s="383"/>
      <c r="HZQ447" s="383"/>
      <c r="HZR447" s="383"/>
      <c r="HZS447" s="383"/>
      <c r="HZT447" s="383"/>
      <c r="HZU447" s="383"/>
      <c r="HZV447" s="383"/>
      <c r="HZW447" s="383"/>
      <c r="HZX447" s="383"/>
      <c r="HZY447" s="383"/>
      <c r="HZZ447" s="383"/>
      <c r="IAA447" s="383"/>
      <c r="IAB447" s="383"/>
      <c r="IAC447" s="383"/>
      <c r="IAD447" s="383"/>
      <c r="IAE447" s="383"/>
      <c r="IAF447" s="383"/>
      <c r="IAG447" s="383"/>
      <c r="IAH447" s="383"/>
      <c r="IAI447" s="383"/>
      <c r="IAJ447" s="383"/>
      <c r="IAK447" s="383"/>
      <c r="IAL447" s="383"/>
      <c r="IAM447" s="383"/>
      <c r="IAN447" s="383"/>
      <c r="IAO447" s="383"/>
      <c r="IAP447" s="383"/>
      <c r="IAQ447" s="383"/>
      <c r="IAR447" s="383"/>
      <c r="IAS447" s="383"/>
      <c r="IAT447" s="383"/>
      <c r="IAU447" s="383"/>
      <c r="IAV447" s="383"/>
      <c r="IAW447" s="383"/>
      <c r="IAX447" s="383"/>
      <c r="IAY447" s="383"/>
      <c r="IAZ447" s="383"/>
      <c r="IBA447" s="383"/>
      <c r="IBB447" s="383"/>
      <c r="IBC447" s="383"/>
      <c r="IBD447" s="383"/>
      <c r="IBE447" s="383"/>
      <c r="IBF447" s="383"/>
      <c r="IBG447" s="383"/>
      <c r="IBH447" s="383"/>
      <c r="IBI447" s="383"/>
      <c r="IBJ447" s="383"/>
      <c r="IBK447" s="383"/>
      <c r="IBL447" s="383"/>
      <c r="IBM447" s="383"/>
      <c r="IBN447" s="383"/>
      <c r="IBO447" s="383"/>
      <c r="IBP447" s="383"/>
      <c r="IBQ447" s="383"/>
      <c r="IBR447" s="383"/>
      <c r="IBS447" s="383"/>
      <c r="IBT447" s="383"/>
      <c r="IBU447" s="383"/>
      <c r="IBV447" s="383"/>
      <c r="IBW447" s="383"/>
      <c r="IBX447" s="383"/>
      <c r="IBY447" s="383"/>
      <c r="IBZ447" s="383"/>
      <c r="ICA447" s="383"/>
      <c r="ICB447" s="383"/>
      <c r="ICC447" s="383"/>
      <c r="ICD447" s="383"/>
      <c r="ICE447" s="383"/>
      <c r="ICF447" s="383"/>
      <c r="ICG447" s="383"/>
      <c r="ICH447" s="383"/>
      <c r="ICI447" s="383"/>
      <c r="ICJ447" s="383"/>
      <c r="ICK447" s="383"/>
      <c r="ICL447" s="383"/>
      <c r="ICM447" s="383"/>
      <c r="ICN447" s="383"/>
      <c r="ICO447" s="383"/>
      <c r="ICP447" s="383"/>
      <c r="ICQ447" s="383"/>
      <c r="ICR447" s="383"/>
      <c r="ICS447" s="383"/>
      <c r="ICT447" s="383"/>
      <c r="ICU447" s="383"/>
      <c r="ICV447" s="383"/>
      <c r="ICW447" s="383"/>
      <c r="ICX447" s="383"/>
      <c r="ICY447" s="383"/>
      <c r="ICZ447" s="383"/>
      <c r="IDA447" s="383"/>
      <c r="IDB447" s="383"/>
      <c r="IDC447" s="383"/>
      <c r="IDD447" s="383"/>
      <c r="IDE447" s="383"/>
      <c r="IDF447" s="383"/>
      <c r="IDG447" s="383"/>
      <c r="IDH447" s="383"/>
      <c r="IDI447" s="383"/>
      <c r="IDJ447" s="383"/>
      <c r="IDK447" s="383"/>
      <c r="IDL447" s="383"/>
      <c r="IDM447" s="383"/>
      <c r="IDN447" s="383"/>
      <c r="IDO447" s="383"/>
      <c r="IDP447" s="383"/>
      <c r="IDQ447" s="383"/>
      <c r="IDR447" s="383"/>
      <c r="IDS447" s="383"/>
      <c r="IDT447" s="383"/>
      <c r="IDU447" s="383"/>
      <c r="IDV447" s="383"/>
      <c r="IDW447" s="383"/>
      <c r="IDX447" s="383"/>
      <c r="IDY447" s="383"/>
      <c r="IDZ447" s="383"/>
      <c r="IEA447" s="383"/>
      <c r="IEB447" s="383"/>
      <c r="IEC447" s="383"/>
      <c r="IED447" s="383"/>
      <c r="IEE447" s="383"/>
      <c r="IEF447" s="383"/>
      <c r="IEG447" s="383"/>
      <c r="IEH447" s="383"/>
      <c r="IEI447" s="383"/>
      <c r="IEJ447" s="383"/>
      <c r="IEK447" s="383"/>
      <c r="IEL447" s="383"/>
      <c r="IEM447" s="383"/>
      <c r="IEN447" s="383"/>
      <c r="IEO447" s="383"/>
      <c r="IEP447" s="383"/>
      <c r="IEQ447" s="383"/>
      <c r="IER447" s="383"/>
      <c r="IES447" s="383"/>
      <c r="IET447" s="383"/>
      <c r="IEU447" s="383"/>
      <c r="IEV447" s="383"/>
      <c r="IEW447" s="383"/>
      <c r="IEX447" s="383"/>
      <c r="IEY447" s="383"/>
      <c r="IEZ447" s="383"/>
      <c r="IFA447" s="383"/>
      <c r="IFB447" s="383"/>
      <c r="IFC447" s="383"/>
      <c r="IFD447" s="383"/>
      <c r="IFE447" s="383"/>
      <c r="IFF447" s="383"/>
      <c r="IFG447" s="383"/>
      <c r="IFH447" s="383"/>
      <c r="IFI447" s="383"/>
      <c r="IFJ447" s="383"/>
      <c r="IFK447" s="383"/>
      <c r="IFL447" s="383"/>
      <c r="IFM447" s="383"/>
      <c r="IFN447" s="383"/>
      <c r="IFO447" s="383"/>
      <c r="IFP447" s="383"/>
      <c r="IFQ447" s="383"/>
      <c r="IFR447" s="383"/>
      <c r="IFS447" s="383"/>
      <c r="IFT447" s="383"/>
      <c r="IFU447" s="383"/>
      <c r="IFV447" s="383"/>
      <c r="IFW447" s="383"/>
      <c r="IFX447" s="383"/>
      <c r="IFY447" s="383"/>
      <c r="IFZ447" s="383"/>
      <c r="IGA447" s="383"/>
      <c r="IGB447" s="383"/>
      <c r="IGC447" s="383"/>
      <c r="IGD447" s="383"/>
      <c r="IGE447" s="383"/>
      <c r="IGF447" s="383"/>
      <c r="IGG447" s="383"/>
      <c r="IGH447" s="383"/>
      <c r="IGI447" s="383"/>
      <c r="IGJ447" s="383"/>
      <c r="IGK447" s="383"/>
      <c r="IGL447" s="383"/>
      <c r="IGM447" s="383"/>
      <c r="IGN447" s="383"/>
      <c r="IGO447" s="383"/>
      <c r="IGP447" s="383"/>
      <c r="IGQ447" s="383"/>
      <c r="IGR447" s="383"/>
      <c r="IGS447" s="383"/>
      <c r="IGT447" s="383"/>
      <c r="IGU447" s="383"/>
      <c r="IGV447" s="383"/>
      <c r="IGW447" s="383"/>
      <c r="IGX447" s="383"/>
      <c r="IGY447" s="383"/>
      <c r="IGZ447" s="383"/>
      <c r="IHA447" s="383"/>
      <c r="IHB447" s="383"/>
      <c r="IHC447" s="383"/>
      <c r="IHD447" s="383"/>
      <c r="IHE447" s="383"/>
      <c r="IHF447" s="383"/>
      <c r="IHG447" s="383"/>
      <c r="IHH447" s="383"/>
      <c r="IHI447" s="383"/>
      <c r="IHJ447" s="383"/>
      <c r="IHK447" s="383"/>
      <c r="IHL447" s="383"/>
      <c r="IHM447" s="383"/>
      <c r="IHN447" s="383"/>
      <c r="IHO447" s="383"/>
      <c r="IHP447" s="383"/>
      <c r="IHQ447" s="383"/>
      <c r="IHR447" s="383"/>
      <c r="IHS447" s="383"/>
      <c r="IHT447" s="383"/>
      <c r="IHU447" s="383"/>
      <c r="IHV447" s="383"/>
      <c r="IHW447" s="383"/>
      <c r="IHX447" s="383"/>
      <c r="IHY447" s="383"/>
      <c r="IHZ447" s="383"/>
      <c r="IIA447" s="383"/>
      <c r="IIB447" s="383"/>
      <c r="IIC447" s="383"/>
      <c r="IID447" s="383"/>
      <c r="IIE447" s="383"/>
      <c r="IIF447" s="383"/>
      <c r="IIG447" s="383"/>
      <c r="IIH447" s="383"/>
      <c r="III447" s="383"/>
      <c r="IIJ447" s="383"/>
      <c r="IIK447" s="383"/>
      <c r="IIL447" s="383"/>
      <c r="IIM447" s="383"/>
      <c r="IIN447" s="383"/>
      <c r="IIO447" s="383"/>
      <c r="IIP447" s="383"/>
      <c r="IIQ447" s="383"/>
      <c r="IIR447" s="383"/>
      <c r="IIS447" s="383"/>
      <c r="IIT447" s="383"/>
      <c r="IIU447" s="383"/>
      <c r="IIV447" s="383"/>
      <c r="IIW447" s="383"/>
      <c r="IIX447" s="383"/>
      <c r="IIY447" s="383"/>
      <c r="IIZ447" s="383"/>
      <c r="IJA447" s="383"/>
      <c r="IJB447" s="383"/>
      <c r="IJC447" s="383"/>
      <c r="IJD447" s="383"/>
      <c r="IJE447" s="383"/>
      <c r="IJF447" s="383"/>
      <c r="IJG447" s="383"/>
      <c r="IJH447" s="383"/>
      <c r="IJI447" s="383"/>
      <c r="IJJ447" s="383"/>
      <c r="IJK447" s="383"/>
      <c r="IJL447" s="383"/>
      <c r="IJM447" s="383"/>
      <c r="IJN447" s="383"/>
      <c r="IJO447" s="383"/>
      <c r="IJP447" s="383"/>
      <c r="IJQ447" s="383"/>
      <c r="IJR447" s="383"/>
      <c r="IJS447" s="383"/>
      <c r="IJT447" s="383"/>
      <c r="IJU447" s="383"/>
      <c r="IJV447" s="383"/>
      <c r="IJW447" s="383"/>
      <c r="IJX447" s="383"/>
      <c r="IJY447" s="383"/>
      <c r="IJZ447" s="383"/>
      <c r="IKA447" s="383"/>
      <c r="IKB447" s="383"/>
      <c r="IKC447" s="383"/>
      <c r="IKD447" s="383"/>
      <c r="IKE447" s="383"/>
      <c r="IKF447" s="383"/>
      <c r="IKG447" s="383"/>
      <c r="IKH447" s="383"/>
      <c r="IKI447" s="383"/>
      <c r="IKJ447" s="383"/>
      <c r="IKK447" s="383"/>
      <c r="IKL447" s="383"/>
      <c r="IKM447" s="383"/>
      <c r="IKN447" s="383"/>
      <c r="IKO447" s="383"/>
      <c r="IKP447" s="383"/>
      <c r="IKQ447" s="383"/>
      <c r="IKR447" s="383"/>
      <c r="IKS447" s="383"/>
      <c r="IKT447" s="383"/>
      <c r="IKU447" s="383"/>
      <c r="IKV447" s="383"/>
      <c r="IKW447" s="383"/>
      <c r="IKX447" s="383"/>
      <c r="IKY447" s="383"/>
      <c r="IKZ447" s="383"/>
      <c r="ILA447" s="383"/>
      <c r="ILB447" s="383"/>
      <c r="ILC447" s="383"/>
      <c r="ILD447" s="383"/>
      <c r="ILE447" s="383"/>
      <c r="ILF447" s="383"/>
      <c r="ILG447" s="383"/>
      <c r="ILH447" s="383"/>
      <c r="ILI447" s="383"/>
      <c r="ILJ447" s="383"/>
      <c r="ILK447" s="383"/>
      <c r="ILL447" s="383"/>
      <c r="ILM447" s="383"/>
      <c r="ILN447" s="383"/>
      <c r="ILO447" s="383"/>
      <c r="ILP447" s="383"/>
      <c r="ILQ447" s="383"/>
      <c r="ILR447" s="383"/>
      <c r="ILS447" s="383"/>
      <c r="ILT447" s="383"/>
      <c r="ILU447" s="383"/>
      <c r="ILV447" s="383"/>
      <c r="ILW447" s="383"/>
      <c r="ILX447" s="383"/>
      <c r="ILY447" s="383"/>
      <c r="ILZ447" s="383"/>
      <c r="IMA447" s="383"/>
      <c r="IMB447" s="383"/>
      <c r="IMC447" s="383"/>
      <c r="IMD447" s="383"/>
      <c r="IME447" s="383"/>
      <c r="IMF447" s="383"/>
      <c r="IMG447" s="383"/>
      <c r="IMH447" s="383"/>
      <c r="IMI447" s="383"/>
      <c r="IMJ447" s="383"/>
      <c r="IMK447" s="383"/>
      <c r="IML447" s="383"/>
      <c r="IMM447" s="383"/>
      <c r="IMN447" s="383"/>
      <c r="IMO447" s="383"/>
      <c r="IMP447" s="383"/>
      <c r="IMQ447" s="383"/>
      <c r="IMR447" s="383"/>
      <c r="IMS447" s="383"/>
      <c r="IMT447" s="383"/>
      <c r="IMU447" s="383"/>
      <c r="IMV447" s="383"/>
      <c r="IMW447" s="383"/>
      <c r="IMX447" s="383"/>
      <c r="IMY447" s="383"/>
      <c r="IMZ447" s="383"/>
      <c r="INA447" s="383"/>
      <c r="INB447" s="383"/>
      <c r="INC447" s="383"/>
      <c r="IND447" s="383"/>
      <c r="INE447" s="383"/>
      <c r="INF447" s="383"/>
      <c r="ING447" s="383"/>
      <c r="INH447" s="383"/>
      <c r="INI447" s="383"/>
      <c r="INJ447" s="383"/>
      <c r="INK447" s="383"/>
      <c r="INL447" s="383"/>
      <c r="INM447" s="383"/>
      <c r="INN447" s="383"/>
      <c r="INO447" s="383"/>
      <c r="INP447" s="383"/>
      <c r="INQ447" s="383"/>
      <c r="INR447" s="383"/>
      <c r="INS447" s="383"/>
      <c r="INT447" s="383"/>
      <c r="INU447" s="383"/>
      <c r="INV447" s="383"/>
      <c r="INW447" s="383"/>
      <c r="INX447" s="383"/>
      <c r="INY447" s="383"/>
      <c r="INZ447" s="383"/>
      <c r="IOA447" s="383"/>
      <c r="IOB447" s="383"/>
      <c r="IOC447" s="383"/>
      <c r="IOD447" s="383"/>
      <c r="IOE447" s="383"/>
      <c r="IOF447" s="383"/>
      <c r="IOG447" s="383"/>
      <c r="IOH447" s="383"/>
      <c r="IOI447" s="383"/>
      <c r="IOJ447" s="383"/>
      <c r="IOK447" s="383"/>
      <c r="IOL447" s="383"/>
      <c r="IOM447" s="383"/>
      <c r="ION447" s="383"/>
      <c r="IOO447" s="383"/>
      <c r="IOP447" s="383"/>
      <c r="IOQ447" s="383"/>
      <c r="IOR447" s="383"/>
      <c r="IOS447" s="383"/>
      <c r="IOT447" s="383"/>
      <c r="IOU447" s="383"/>
      <c r="IOV447" s="383"/>
      <c r="IOW447" s="383"/>
      <c r="IOX447" s="383"/>
      <c r="IOY447" s="383"/>
      <c r="IOZ447" s="383"/>
      <c r="IPA447" s="383"/>
      <c r="IPB447" s="383"/>
      <c r="IPC447" s="383"/>
      <c r="IPD447" s="383"/>
      <c r="IPE447" s="383"/>
      <c r="IPF447" s="383"/>
      <c r="IPG447" s="383"/>
      <c r="IPH447" s="383"/>
      <c r="IPI447" s="383"/>
      <c r="IPJ447" s="383"/>
      <c r="IPK447" s="383"/>
      <c r="IPL447" s="383"/>
      <c r="IPM447" s="383"/>
      <c r="IPN447" s="383"/>
      <c r="IPO447" s="383"/>
      <c r="IPP447" s="383"/>
      <c r="IPQ447" s="383"/>
      <c r="IPR447" s="383"/>
      <c r="IPS447" s="383"/>
      <c r="IPT447" s="383"/>
      <c r="IPU447" s="383"/>
      <c r="IPV447" s="383"/>
      <c r="IPW447" s="383"/>
      <c r="IPX447" s="383"/>
      <c r="IPY447" s="383"/>
      <c r="IPZ447" s="383"/>
      <c r="IQA447" s="383"/>
      <c r="IQB447" s="383"/>
      <c r="IQC447" s="383"/>
      <c r="IQD447" s="383"/>
      <c r="IQE447" s="383"/>
      <c r="IQF447" s="383"/>
      <c r="IQG447" s="383"/>
      <c r="IQH447" s="383"/>
      <c r="IQI447" s="383"/>
      <c r="IQJ447" s="383"/>
      <c r="IQK447" s="383"/>
      <c r="IQL447" s="383"/>
      <c r="IQM447" s="383"/>
      <c r="IQN447" s="383"/>
      <c r="IQO447" s="383"/>
      <c r="IQP447" s="383"/>
      <c r="IQQ447" s="383"/>
      <c r="IQR447" s="383"/>
      <c r="IQS447" s="383"/>
      <c r="IQT447" s="383"/>
      <c r="IQU447" s="383"/>
      <c r="IQV447" s="383"/>
      <c r="IQW447" s="383"/>
      <c r="IQX447" s="383"/>
      <c r="IQY447" s="383"/>
      <c r="IQZ447" s="383"/>
      <c r="IRA447" s="383"/>
      <c r="IRB447" s="383"/>
      <c r="IRC447" s="383"/>
      <c r="IRD447" s="383"/>
      <c r="IRE447" s="383"/>
      <c r="IRF447" s="383"/>
      <c r="IRG447" s="383"/>
      <c r="IRH447" s="383"/>
      <c r="IRI447" s="383"/>
      <c r="IRJ447" s="383"/>
      <c r="IRK447" s="383"/>
      <c r="IRL447" s="383"/>
      <c r="IRM447" s="383"/>
      <c r="IRN447" s="383"/>
      <c r="IRO447" s="383"/>
      <c r="IRP447" s="383"/>
      <c r="IRQ447" s="383"/>
      <c r="IRR447" s="383"/>
      <c r="IRS447" s="383"/>
      <c r="IRT447" s="383"/>
      <c r="IRU447" s="383"/>
      <c r="IRV447" s="383"/>
      <c r="IRW447" s="383"/>
      <c r="IRX447" s="383"/>
      <c r="IRY447" s="383"/>
      <c r="IRZ447" s="383"/>
      <c r="ISA447" s="383"/>
      <c r="ISB447" s="383"/>
      <c r="ISC447" s="383"/>
      <c r="ISD447" s="383"/>
      <c r="ISE447" s="383"/>
      <c r="ISF447" s="383"/>
      <c r="ISG447" s="383"/>
      <c r="ISH447" s="383"/>
      <c r="ISI447" s="383"/>
      <c r="ISJ447" s="383"/>
      <c r="ISK447" s="383"/>
      <c r="ISL447" s="383"/>
      <c r="ISM447" s="383"/>
      <c r="ISN447" s="383"/>
      <c r="ISO447" s="383"/>
      <c r="ISP447" s="383"/>
      <c r="ISQ447" s="383"/>
      <c r="ISR447" s="383"/>
      <c r="ISS447" s="383"/>
      <c r="IST447" s="383"/>
      <c r="ISU447" s="383"/>
      <c r="ISV447" s="383"/>
      <c r="ISW447" s="383"/>
      <c r="ISX447" s="383"/>
      <c r="ISY447" s="383"/>
      <c r="ISZ447" s="383"/>
      <c r="ITA447" s="383"/>
      <c r="ITB447" s="383"/>
      <c r="ITC447" s="383"/>
      <c r="ITD447" s="383"/>
      <c r="ITE447" s="383"/>
      <c r="ITF447" s="383"/>
      <c r="ITG447" s="383"/>
      <c r="ITH447" s="383"/>
      <c r="ITI447" s="383"/>
      <c r="ITJ447" s="383"/>
      <c r="ITK447" s="383"/>
      <c r="ITL447" s="383"/>
      <c r="ITM447" s="383"/>
      <c r="ITN447" s="383"/>
      <c r="ITO447" s="383"/>
      <c r="ITP447" s="383"/>
      <c r="ITQ447" s="383"/>
      <c r="ITR447" s="383"/>
      <c r="ITS447" s="383"/>
      <c r="ITT447" s="383"/>
      <c r="ITU447" s="383"/>
      <c r="ITV447" s="383"/>
      <c r="ITW447" s="383"/>
      <c r="ITX447" s="383"/>
      <c r="ITY447" s="383"/>
      <c r="ITZ447" s="383"/>
      <c r="IUA447" s="383"/>
      <c r="IUB447" s="383"/>
      <c r="IUC447" s="383"/>
      <c r="IUD447" s="383"/>
      <c r="IUE447" s="383"/>
      <c r="IUF447" s="383"/>
      <c r="IUG447" s="383"/>
      <c r="IUH447" s="383"/>
      <c r="IUI447" s="383"/>
      <c r="IUJ447" s="383"/>
      <c r="IUK447" s="383"/>
      <c r="IUL447" s="383"/>
      <c r="IUM447" s="383"/>
      <c r="IUN447" s="383"/>
      <c r="IUO447" s="383"/>
      <c r="IUP447" s="383"/>
      <c r="IUQ447" s="383"/>
      <c r="IUR447" s="383"/>
      <c r="IUS447" s="383"/>
      <c r="IUT447" s="383"/>
      <c r="IUU447" s="383"/>
      <c r="IUV447" s="383"/>
      <c r="IUW447" s="383"/>
      <c r="IUX447" s="383"/>
      <c r="IUY447" s="383"/>
      <c r="IUZ447" s="383"/>
      <c r="IVA447" s="383"/>
      <c r="IVB447" s="383"/>
      <c r="IVC447" s="383"/>
      <c r="IVD447" s="383"/>
      <c r="IVE447" s="383"/>
      <c r="IVF447" s="383"/>
      <c r="IVG447" s="383"/>
      <c r="IVH447" s="383"/>
      <c r="IVI447" s="383"/>
      <c r="IVJ447" s="383"/>
      <c r="IVK447" s="383"/>
      <c r="IVL447" s="383"/>
      <c r="IVM447" s="383"/>
      <c r="IVN447" s="383"/>
      <c r="IVO447" s="383"/>
      <c r="IVP447" s="383"/>
      <c r="IVQ447" s="383"/>
      <c r="IVR447" s="383"/>
      <c r="IVS447" s="383"/>
      <c r="IVT447" s="383"/>
      <c r="IVU447" s="383"/>
      <c r="IVV447" s="383"/>
      <c r="IVW447" s="383"/>
      <c r="IVX447" s="383"/>
      <c r="IVY447" s="383"/>
      <c r="IVZ447" s="383"/>
      <c r="IWA447" s="383"/>
      <c r="IWB447" s="383"/>
      <c r="IWC447" s="383"/>
      <c r="IWD447" s="383"/>
      <c r="IWE447" s="383"/>
      <c r="IWF447" s="383"/>
      <c r="IWG447" s="383"/>
      <c r="IWH447" s="383"/>
      <c r="IWI447" s="383"/>
      <c r="IWJ447" s="383"/>
      <c r="IWK447" s="383"/>
      <c r="IWL447" s="383"/>
      <c r="IWM447" s="383"/>
      <c r="IWN447" s="383"/>
      <c r="IWO447" s="383"/>
      <c r="IWP447" s="383"/>
      <c r="IWQ447" s="383"/>
      <c r="IWR447" s="383"/>
      <c r="IWS447" s="383"/>
      <c r="IWT447" s="383"/>
      <c r="IWU447" s="383"/>
      <c r="IWV447" s="383"/>
      <c r="IWW447" s="383"/>
      <c r="IWX447" s="383"/>
      <c r="IWY447" s="383"/>
      <c r="IWZ447" s="383"/>
      <c r="IXA447" s="383"/>
      <c r="IXB447" s="383"/>
      <c r="IXC447" s="383"/>
      <c r="IXD447" s="383"/>
      <c r="IXE447" s="383"/>
      <c r="IXF447" s="383"/>
      <c r="IXG447" s="383"/>
      <c r="IXH447" s="383"/>
      <c r="IXI447" s="383"/>
      <c r="IXJ447" s="383"/>
      <c r="IXK447" s="383"/>
      <c r="IXL447" s="383"/>
      <c r="IXM447" s="383"/>
      <c r="IXN447" s="383"/>
      <c r="IXO447" s="383"/>
      <c r="IXP447" s="383"/>
      <c r="IXQ447" s="383"/>
      <c r="IXR447" s="383"/>
      <c r="IXS447" s="383"/>
      <c r="IXT447" s="383"/>
      <c r="IXU447" s="383"/>
      <c r="IXV447" s="383"/>
      <c r="IXW447" s="383"/>
      <c r="IXX447" s="383"/>
      <c r="IXY447" s="383"/>
      <c r="IXZ447" s="383"/>
      <c r="IYA447" s="383"/>
      <c r="IYB447" s="383"/>
      <c r="IYC447" s="383"/>
      <c r="IYD447" s="383"/>
      <c r="IYE447" s="383"/>
      <c r="IYF447" s="383"/>
      <c r="IYG447" s="383"/>
      <c r="IYH447" s="383"/>
      <c r="IYI447" s="383"/>
      <c r="IYJ447" s="383"/>
      <c r="IYK447" s="383"/>
      <c r="IYL447" s="383"/>
      <c r="IYM447" s="383"/>
      <c r="IYN447" s="383"/>
      <c r="IYO447" s="383"/>
      <c r="IYP447" s="383"/>
      <c r="IYQ447" s="383"/>
      <c r="IYR447" s="383"/>
      <c r="IYS447" s="383"/>
      <c r="IYT447" s="383"/>
      <c r="IYU447" s="383"/>
      <c r="IYV447" s="383"/>
      <c r="IYW447" s="383"/>
      <c r="IYX447" s="383"/>
      <c r="IYY447" s="383"/>
      <c r="IYZ447" s="383"/>
      <c r="IZA447" s="383"/>
      <c r="IZB447" s="383"/>
      <c r="IZC447" s="383"/>
      <c r="IZD447" s="383"/>
      <c r="IZE447" s="383"/>
      <c r="IZF447" s="383"/>
      <c r="IZG447" s="383"/>
      <c r="IZH447" s="383"/>
      <c r="IZI447" s="383"/>
      <c r="IZJ447" s="383"/>
      <c r="IZK447" s="383"/>
      <c r="IZL447" s="383"/>
      <c r="IZM447" s="383"/>
      <c r="IZN447" s="383"/>
      <c r="IZO447" s="383"/>
      <c r="IZP447" s="383"/>
      <c r="IZQ447" s="383"/>
      <c r="IZR447" s="383"/>
      <c r="IZS447" s="383"/>
      <c r="IZT447" s="383"/>
      <c r="IZU447" s="383"/>
      <c r="IZV447" s="383"/>
      <c r="IZW447" s="383"/>
      <c r="IZX447" s="383"/>
      <c r="IZY447" s="383"/>
      <c r="IZZ447" s="383"/>
      <c r="JAA447" s="383"/>
      <c r="JAB447" s="383"/>
      <c r="JAC447" s="383"/>
      <c r="JAD447" s="383"/>
      <c r="JAE447" s="383"/>
      <c r="JAF447" s="383"/>
      <c r="JAG447" s="383"/>
      <c r="JAH447" s="383"/>
      <c r="JAI447" s="383"/>
      <c r="JAJ447" s="383"/>
      <c r="JAK447" s="383"/>
      <c r="JAL447" s="383"/>
      <c r="JAM447" s="383"/>
      <c r="JAN447" s="383"/>
      <c r="JAO447" s="383"/>
      <c r="JAP447" s="383"/>
      <c r="JAQ447" s="383"/>
      <c r="JAR447" s="383"/>
      <c r="JAS447" s="383"/>
      <c r="JAT447" s="383"/>
      <c r="JAU447" s="383"/>
      <c r="JAV447" s="383"/>
      <c r="JAW447" s="383"/>
      <c r="JAX447" s="383"/>
      <c r="JAY447" s="383"/>
      <c r="JAZ447" s="383"/>
      <c r="JBA447" s="383"/>
      <c r="JBB447" s="383"/>
      <c r="JBC447" s="383"/>
      <c r="JBD447" s="383"/>
      <c r="JBE447" s="383"/>
      <c r="JBF447" s="383"/>
      <c r="JBG447" s="383"/>
      <c r="JBH447" s="383"/>
      <c r="JBI447" s="383"/>
      <c r="JBJ447" s="383"/>
      <c r="JBK447" s="383"/>
      <c r="JBL447" s="383"/>
      <c r="JBM447" s="383"/>
      <c r="JBN447" s="383"/>
      <c r="JBO447" s="383"/>
      <c r="JBP447" s="383"/>
      <c r="JBQ447" s="383"/>
      <c r="JBR447" s="383"/>
      <c r="JBS447" s="383"/>
      <c r="JBT447" s="383"/>
      <c r="JBU447" s="383"/>
      <c r="JBV447" s="383"/>
      <c r="JBW447" s="383"/>
      <c r="JBX447" s="383"/>
      <c r="JBY447" s="383"/>
      <c r="JBZ447" s="383"/>
      <c r="JCA447" s="383"/>
      <c r="JCB447" s="383"/>
      <c r="JCC447" s="383"/>
      <c r="JCD447" s="383"/>
      <c r="JCE447" s="383"/>
      <c r="JCF447" s="383"/>
      <c r="JCG447" s="383"/>
      <c r="JCH447" s="383"/>
      <c r="JCI447" s="383"/>
      <c r="JCJ447" s="383"/>
      <c r="JCK447" s="383"/>
      <c r="JCL447" s="383"/>
      <c r="JCM447" s="383"/>
      <c r="JCN447" s="383"/>
      <c r="JCO447" s="383"/>
      <c r="JCP447" s="383"/>
      <c r="JCQ447" s="383"/>
      <c r="JCR447" s="383"/>
      <c r="JCS447" s="383"/>
      <c r="JCT447" s="383"/>
      <c r="JCU447" s="383"/>
      <c r="JCV447" s="383"/>
      <c r="JCW447" s="383"/>
      <c r="JCX447" s="383"/>
      <c r="JCY447" s="383"/>
      <c r="JCZ447" s="383"/>
      <c r="JDA447" s="383"/>
      <c r="JDB447" s="383"/>
      <c r="JDC447" s="383"/>
      <c r="JDD447" s="383"/>
      <c r="JDE447" s="383"/>
      <c r="JDF447" s="383"/>
      <c r="JDG447" s="383"/>
      <c r="JDH447" s="383"/>
      <c r="JDI447" s="383"/>
      <c r="JDJ447" s="383"/>
      <c r="JDK447" s="383"/>
      <c r="JDL447" s="383"/>
      <c r="JDM447" s="383"/>
      <c r="JDN447" s="383"/>
      <c r="JDO447" s="383"/>
      <c r="JDP447" s="383"/>
      <c r="JDQ447" s="383"/>
      <c r="JDR447" s="383"/>
      <c r="JDS447" s="383"/>
      <c r="JDT447" s="383"/>
      <c r="JDU447" s="383"/>
      <c r="JDV447" s="383"/>
      <c r="JDW447" s="383"/>
      <c r="JDX447" s="383"/>
      <c r="JDY447" s="383"/>
      <c r="JDZ447" s="383"/>
      <c r="JEA447" s="383"/>
      <c r="JEB447" s="383"/>
      <c r="JEC447" s="383"/>
      <c r="JED447" s="383"/>
      <c r="JEE447" s="383"/>
      <c r="JEF447" s="383"/>
      <c r="JEG447" s="383"/>
      <c r="JEH447" s="383"/>
      <c r="JEI447" s="383"/>
      <c r="JEJ447" s="383"/>
      <c r="JEK447" s="383"/>
      <c r="JEL447" s="383"/>
      <c r="JEM447" s="383"/>
      <c r="JEN447" s="383"/>
      <c r="JEO447" s="383"/>
      <c r="JEP447" s="383"/>
      <c r="JEQ447" s="383"/>
      <c r="JER447" s="383"/>
      <c r="JES447" s="383"/>
      <c r="JET447" s="383"/>
      <c r="JEU447" s="383"/>
      <c r="JEV447" s="383"/>
      <c r="JEW447" s="383"/>
      <c r="JEX447" s="383"/>
      <c r="JEY447" s="383"/>
      <c r="JEZ447" s="383"/>
      <c r="JFA447" s="383"/>
      <c r="JFB447" s="383"/>
      <c r="JFC447" s="383"/>
      <c r="JFD447" s="383"/>
      <c r="JFE447" s="383"/>
      <c r="JFF447" s="383"/>
      <c r="JFG447" s="383"/>
      <c r="JFH447" s="383"/>
      <c r="JFI447" s="383"/>
      <c r="JFJ447" s="383"/>
      <c r="JFK447" s="383"/>
      <c r="JFL447" s="383"/>
      <c r="JFM447" s="383"/>
      <c r="JFN447" s="383"/>
      <c r="JFO447" s="383"/>
      <c r="JFP447" s="383"/>
      <c r="JFQ447" s="383"/>
      <c r="JFR447" s="383"/>
      <c r="JFS447" s="383"/>
      <c r="JFT447" s="383"/>
      <c r="JFU447" s="383"/>
      <c r="JFV447" s="383"/>
      <c r="JFW447" s="383"/>
      <c r="JFX447" s="383"/>
      <c r="JFY447" s="383"/>
      <c r="JFZ447" s="383"/>
      <c r="JGA447" s="383"/>
      <c r="JGB447" s="383"/>
      <c r="JGC447" s="383"/>
      <c r="JGD447" s="383"/>
      <c r="JGE447" s="383"/>
      <c r="JGF447" s="383"/>
      <c r="JGG447" s="383"/>
      <c r="JGH447" s="383"/>
      <c r="JGI447" s="383"/>
      <c r="JGJ447" s="383"/>
      <c r="JGK447" s="383"/>
      <c r="JGL447" s="383"/>
      <c r="JGM447" s="383"/>
      <c r="JGN447" s="383"/>
      <c r="JGO447" s="383"/>
      <c r="JGP447" s="383"/>
      <c r="JGQ447" s="383"/>
      <c r="JGR447" s="383"/>
      <c r="JGS447" s="383"/>
      <c r="JGT447" s="383"/>
      <c r="JGU447" s="383"/>
      <c r="JGV447" s="383"/>
      <c r="JGW447" s="383"/>
      <c r="JGX447" s="383"/>
      <c r="JGY447" s="383"/>
      <c r="JGZ447" s="383"/>
      <c r="JHA447" s="383"/>
      <c r="JHB447" s="383"/>
      <c r="JHC447" s="383"/>
      <c r="JHD447" s="383"/>
      <c r="JHE447" s="383"/>
      <c r="JHF447" s="383"/>
      <c r="JHG447" s="383"/>
      <c r="JHH447" s="383"/>
      <c r="JHI447" s="383"/>
      <c r="JHJ447" s="383"/>
      <c r="JHK447" s="383"/>
      <c r="JHL447" s="383"/>
      <c r="JHM447" s="383"/>
      <c r="JHN447" s="383"/>
      <c r="JHO447" s="383"/>
      <c r="JHP447" s="383"/>
      <c r="JHQ447" s="383"/>
      <c r="JHR447" s="383"/>
      <c r="JHS447" s="383"/>
      <c r="JHT447" s="383"/>
      <c r="JHU447" s="383"/>
      <c r="JHV447" s="383"/>
      <c r="JHW447" s="383"/>
      <c r="JHX447" s="383"/>
      <c r="JHY447" s="383"/>
      <c r="JHZ447" s="383"/>
      <c r="JIA447" s="383"/>
      <c r="JIB447" s="383"/>
      <c r="JIC447" s="383"/>
      <c r="JID447" s="383"/>
      <c r="JIE447" s="383"/>
      <c r="JIF447" s="383"/>
      <c r="JIG447" s="383"/>
      <c r="JIH447" s="383"/>
      <c r="JII447" s="383"/>
      <c r="JIJ447" s="383"/>
      <c r="JIK447" s="383"/>
      <c r="JIL447" s="383"/>
      <c r="JIM447" s="383"/>
      <c r="JIN447" s="383"/>
      <c r="JIO447" s="383"/>
      <c r="JIP447" s="383"/>
      <c r="JIQ447" s="383"/>
      <c r="JIR447" s="383"/>
      <c r="JIS447" s="383"/>
      <c r="JIT447" s="383"/>
      <c r="JIU447" s="383"/>
      <c r="JIV447" s="383"/>
      <c r="JIW447" s="383"/>
      <c r="JIX447" s="383"/>
      <c r="JIY447" s="383"/>
      <c r="JIZ447" s="383"/>
      <c r="JJA447" s="383"/>
      <c r="JJB447" s="383"/>
      <c r="JJC447" s="383"/>
      <c r="JJD447" s="383"/>
      <c r="JJE447" s="383"/>
      <c r="JJF447" s="383"/>
      <c r="JJG447" s="383"/>
      <c r="JJH447" s="383"/>
      <c r="JJI447" s="383"/>
      <c r="JJJ447" s="383"/>
      <c r="JJK447" s="383"/>
      <c r="JJL447" s="383"/>
      <c r="JJM447" s="383"/>
      <c r="JJN447" s="383"/>
      <c r="JJO447" s="383"/>
      <c r="JJP447" s="383"/>
      <c r="JJQ447" s="383"/>
      <c r="JJR447" s="383"/>
      <c r="JJS447" s="383"/>
      <c r="JJT447" s="383"/>
      <c r="JJU447" s="383"/>
      <c r="JJV447" s="383"/>
      <c r="JJW447" s="383"/>
      <c r="JJX447" s="383"/>
      <c r="JJY447" s="383"/>
      <c r="JJZ447" s="383"/>
      <c r="JKA447" s="383"/>
      <c r="JKB447" s="383"/>
      <c r="JKC447" s="383"/>
      <c r="JKD447" s="383"/>
      <c r="JKE447" s="383"/>
      <c r="JKF447" s="383"/>
      <c r="JKG447" s="383"/>
      <c r="JKH447" s="383"/>
      <c r="JKI447" s="383"/>
      <c r="JKJ447" s="383"/>
      <c r="JKK447" s="383"/>
      <c r="JKL447" s="383"/>
      <c r="JKM447" s="383"/>
      <c r="JKN447" s="383"/>
      <c r="JKO447" s="383"/>
      <c r="JKP447" s="383"/>
      <c r="JKQ447" s="383"/>
      <c r="JKR447" s="383"/>
      <c r="JKS447" s="383"/>
      <c r="JKT447" s="383"/>
      <c r="JKU447" s="383"/>
      <c r="JKV447" s="383"/>
      <c r="JKW447" s="383"/>
      <c r="JKX447" s="383"/>
      <c r="JKY447" s="383"/>
      <c r="JKZ447" s="383"/>
      <c r="JLA447" s="383"/>
      <c r="JLB447" s="383"/>
      <c r="JLC447" s="383"/>
      <c r="JLD447" s="383"/>
      <c r="JLE447" s="383"/>
      <c r="JLF447" s="383"/>
      <c r="JLG447" s="383"/>
      <c r="JLH447" s="383"/>
      <c r="JLI447" s="383"/>
      <c r="JLJ447" s="383"/>
      <c r="JLK447" s="383"/>
      <c r="JLL447" s="383"/>
      <c r="JLM447" s="383"/>
      <c r="JLN447" s="383"/>
      <c r="JLO447" s="383"/>
      <c r="JLP447" s="383"/>
      <c r="JLQ447" s="383"/>
      <c r="JLR447" s="383"/>
      <c r="JLS447" s="383"/>
      <c r="JLT447" s="383"/>
      <c r="JLU447" s="383"/>
      <c r="JLV447" s="383"/>
      <c r="JLW447" s="383"/>
      <c r="JLX447" s="383"/>
      <c r="JLY447" s="383"/>
      <c r="JLZ447" s="383"/>
      <c r="JMA447" s="383"/>
      <c r="JMB447" s="383"/>
      <c r="JMC447" s="383"/>
      <c r="JMD447" s="383"/>
      <c r="JME447" s="383"/>
      <c r="JMF447" s="383"/>
      <c r="JMG447" s="383"/>
      <c r="JMH447" s="383"/>
      <c r="JMI447" s="383"/>
      <c r="JMJ447" s="383"/>
      <c r="JMK447" s="383"/>
      <c r="JML447" s="383"/>
      <c r="JMM447" s="383"/>
      <c r="JMN447" s="383"/>
      <c r="JMO447" s="383"/>
      <c r="JMP447" s="383"/>
      <c r="JMQ447" s="383"/>
      <c r="JMR447" s="383"/>
      <c r="JMS447" s="383"/>
      <c r="JMT447" s="383"/>
      <c r="JMU447" s="383"/>
      <c r="JMV447" s="383"/>
      <c r="JMW447" s="383"/>
      <c r="JMX447" s="383"/>
      <c r="JMY447" s="383"/>
      <c r="JMZ447" s="383"/>
      <c r="JNA447" s="383"/>
      <c r="JNB447" s="383"/>
      <c r="JNC447" s="383"/>
      <c r="JND447" s="383"/>
      <c r="JNE447" s="383"/>
      <c r="JNF447" s="383"/>
      <c r="JNG447" s="383"/>
      <c r="JNH447" s="383"/>
      <c r="JNI447" s="383"/>
      <c r="JNJ447" s="383"/>
      <c r="JNK447" s="383"/>
      <c r="JNL447" s="383"/>
      <c r="JNM447" s="383"/>
      <c r="JNN447" s="383"/>
      <c r="JNO447" s="383"/>
      <c r="JNP447" s="383"/>
      <c r="JNQ447" s="383"/>
      <c r="JNR447" s="383"/>
      <c r="JNS447" s="383"/>
      <c r="JNT447" s="383"/>
      <c r="JNU447" s="383"/>
      <c r="JNV447" s="383"/>
      <c r="JNW447" s="383"/>
      <c r="JNX447" s="383"/>
      <c r="JNY447" s="383"/>
      <c r="JNZ447" s="383"/>
      <c r="JOA447" s="383"/>
      <c r="JOB447" s="383"/>
      <c r="JOC447" s="383"/>
      <c r="JOD447" s="383"/>
      <c r="JOE447" s="383"/>
      <c r="JOF447" s="383"/>
      <c r="JOG447" s="383"/>
      <c r="JOH447" s="383"/>
      <c r="JOI447" s="383"/>
      <c r="JOJ447" s="383"/>
      <c r="JOK447" s="383"/>
      <c r="JOL447" s="383"/>
      <c r="JOM447" s="383"/>
      <c r="JON447" s="383"/>
      <c r="JOO447" s="383"/>
      <c r="JOP447" s="383"/>
      <c r="JOQ447" s="383"/>
      <c r="JOR447" s="383"/>
      <c r="JOS447" s="383"/>
      <c r="JOT447" s="383"/>
      <c r="JOU447" s="383"/>
      <c r="JOV447" s="383"/>
      <c r="JOW447" s="383"/>
      <c r="JOX447" s="383"/>
      <c r="JOY447" s="383"/>
      <c r="JOZ447" s="383"/>
      <c r="JPA447" s="383"/>
      <c r="JPB447" s="383"/>
      <c r="JPC447" s="383"/>
      <c r="JPD447" s="383"/>
      <c r="JPE447" s="383"/>
      <c r="JPF447" s="383"/>
      <c r="JPG447" s="383"/>
      <c r="JPH447" s="383"/>
      <c r="JPI447" s="383"/>
      <c r="JPJ447" s="383"/>
      <c r="JPK447" s="383"/>
      <c r="JPL447" s="383"/>
      <c r="JPM447" s="383"/>
      <c r="JPN447" s="383"/>
      <c r="JPO447" s="383"/>
      <c r="JPP447" s="383"/>
      <c r="JPQ447" s="383"/>
      <c r="JPR447" s="383"/>
      <c r="JPS447" s="383"/>
      <c r="JPT447" s="383"/>
      <c r="JPU447" s="383"/>
      <c r="JPV447" s="383"/>
      <c r="JPW447" s="383"/>
      <c r="JPX447" s="383"/>
      <c r="JPY447" s="383"/>
      <c r="JPZ447" s="383"/>
      <c r="JQA447" s="383"/>
      <c r="JQB447" s="383"/>
      <c r="JQC447" s="383"/>
      <c r="JQD447" s="383"/>
      <c r="JQE447" s="383"/>
      <c r="JQF447" s="383"/>
      <c r="JQG447" s="383"/>
      <c r="JQH447" s="383"/>
      <c r="JQI447" s="383"/>
      <c r="JQJ447" s="383"/>
      <c r="JQK447" s="383"/>
      <c r="JQL447" s="383"/>
      <c r="JQM447" s="383"/>
      <c r="JQN447" s="383"/>
      <c r="JQO447" s="383"/>
      <c r="JQP447" s="383"/>
      <c r="JQQ447" s="383"/>
      <c r="JQR447" s="383"/>
      <c r="JQS447" s="383"/>
      <c r="JQT447" s="383"/>
      <c r="JQU447" s="383"/>
      <c r="JQV447" s="383"/>
      <c r="JQW447" s="383"/>
      <c r="JQX447" s="383"/>
      <c r="JQY447" s="383"/>
      <c r="JQZ447" s="383"/>
      <c r="JRA447" s="383"/>
      <c r="JRB447" s="383"/>
      <c r="JRC447" s="383"/>
      <c r="JRD447" s="383"/>
      <c r="JRE447" s="383"/>
      <c r="JRF447" s="383"/>
      <c r="JRG447" s="383"/>
      <c r="JRH447" s="383"/>
      <c r="JRI447" s="383"/>
      <c r="JRJ447" s="383"/>
      <c r="JRK447" s="383"/>
      <c r="JRL447" s="383"/>
      <c r="JRM447" s="383"/>
      <c r="JRN447" s="383"/>
      <c r="JRO447" s="383"/>
      <c r="JRP447" s="383"/>
      <c r="JRQ447" s="383"/>
      <c r="JRR447" s="383"/>
      <c r="JRS447" s="383"/>
      <c r="JRT447" s="383"/>
      <c r="JRU447" s="383"/>
      <c r="JRV447" s="383"/>
      <c r="JRW447" s="383"/>
      <c r="JRX447" s="383"/>
      <c r="JRY447" s="383"/>
      <c r="JRZ447" s="383"/>
      <c r="JSA447" s="383"/>
      <c r="JSB447" s="383"/>
      <c r="JSC447" s="383"/>
      <c r="JSD447" s="383"/>
      <c r="JSE447" s="383"/>
      <c r="JSF447" s="383"/>
      <c r="JSG447" s="383"/>
      <c r="JSH447" s="383"/>
      <c r="JSI447" s="383"/>
      <c r="JSJ447" s="383"/>
      <c r="JSK447" s="383"/>
      <c r="JSL447" s="383"/>
      <c r="JSM447" s="383"/>
      <c r="JSN447" s="383"/>
      <c r="JSO447" s="383"/>
      <c r="JSP447" s="383"/>
      <c r="JSQ447" s="383"/>
      <c r="JSR447" s="383"/>
      <c r="JSS447" s="383"/>
      <c r="JST447" s="383"/>
      <c r="JSU447" s="383"/>
      <c r="JSV447" s="383"/>
      <c r="JSW447" s="383"/>
      <c r="JSX447" s="383"/>
      <c r="JSY447" s="383"/>
      <c r="JSZ447" s="383"/>
      <c r="JTA447" s="383"/>
      <c r="JTB447" s="383"/>
      <c r="JTC447" s="383"/>
      <c r="JTD447" s="383"/>
      <c r="JTE447" s="383"/>
      <c r="JTF447" s="383"/>
      <c r="JTG447" s="383"/>
      <c r="JTH447" s="383"/>
      <c r="JTI447" s="383"/>
      <c r="JTJ447" s="383"/>
      <c r="JTK447" s="383"/>
      <c r="JTL447" s="383"/>
      <c r="JTM447" s="383"/>
      <c r="JTN447" s="383"/>
      <c r="JTO447" s="383"/>
      <c r="JTP447" s="383"/>
      <c r="JTQ447" s="383"/>
      <c r="JTR447" s="383"/>
      <c r="JTS447" s="383"/>
      <c r="JTT447" s="383"/>
      <c r="JTU447" s="383"/>
      <c r="JTV447" s="383"/>
      <c r="JTW447" s="383"/>
      <c r="JTX447" s="383"/>
      <c r="JTY447" s="383"/>
      <c r="JTZ447" s="383"/>
      <c r="JUA447" s="383"/>
      <c r="JUB447" s="383"/>
      <c r="JUC447" s="383"/>
      <c r="JUD447" s="383"/>
      <c r="JUE447" s="383"/>
      <c r="JUF447" s="383"/>
      <c r="JUG447" s="383"/>
      <c r="JUH447" s="383"/>
      <c r="JUI447" s="383"/>
      <c r="JUJ447" s="383"/>
      <c r="JUK447" s="383"/>
      <c r="JUL447" s="383"/>
      <c r="JUM447" s="383"/>
      <c r="JUN447" s="383"/>
      <c r="JUO447" s="383"/>
      <c r="JUP447" s="383"/>
      <c r="JUQ447" s="383"/>
      <c r="JUR447" s="383"/>
      <c r="JUS447" s="383"/>
      <c r="JUT447" s="383"/>
      <c r="JUU447" s="383"/>
      <c r="JUV447" s="383"/>
      <c r="JUW447" s="383"/>
      <c r="JUX447" s="383"/>
      <c r="JUY447" s="383"/>
      <c r="JUZ447" s="383"/>
      <c r="JVA447" s="383"/>
      <c r="JVB447" s="383"/>
      <c r="JVC447" s="383"/>
      <c r="JVD447" s="383"/>
      <c r="JVE447" s="383"/>
      <c r="JVF447" s="383"/>
      <c r="JVG447" s="383"/>
      <c r="JVH447" s="383"/>
      <c r="JVI447" s="383"/>
      <c r="JVJ447" s="383"/>
      <c r="JVK447" s="383"/>
      <c r="JVL447" s="383"/>
      <c r="JVM447" s="383"/>
      <c r="JVN447" s="383"/>
      <c r="JVO447" s="383"/>
      <c r="JVP447" s="383"/>
      <c r="JVQ447" s="383"/>
      <c r="JVR447" s="383"/>
      <c r="JVS447" s="383"/>
      <c r="JVT447" s="383"/>
      <c r="JVU447" s="383"/>
      <c r="JVV447" s="383"/>
      <c r="JVW447" s="383"/>
      <c r="JVX447" s="383"/>
      <c r="JVY447" s="383"/>
      <c r="JVZ447" s="383"/>
      <c r="JWA447" s="383"/>
      <c r="JWB447" s="383"/>
      <c r="JWC447" s="383"/>
      <c r="JWD447" s="383"/>
      <c r="JWE447" s="383"/>
      <c r="JWF447" s="383"/>
      <c r="JWG447" s="383"/>
      <c r="JWH447" s="383"/>
      <c r="JWI447" s="383"/>
      <c r="JWJ447" s="383"/>
      <c r="JWK447" s="383"/>
      <c r="JWL447" s="383"/>
      <c r="JWM447" s="383"/>
      <c r="JWN447" s="383"/>
      <c r="JWO447" s="383"/>
      <c r="JWP447" s="383"/>
      <c r="JWQ447" s="383"/>
      <c r="JWR447" s="383"/>
      <c r="JWS447" s="383"/>
      <c r="JWT447" s="383"/>
      <c r="JWU447" s="383"/>
      <c r="JWV447" s="383"/>
      <c r="JWW447" s="383"/>
      <c r="JWX447" s="383"/>
      <c r="JWY447" s="383"/>
      <c r="JWZ447" s="383"/>
      <c r="JXA447" s="383"/>
      <c r="JXB447" s="383"/>
      <c r="JXC447" s="383"/>
      <c r="JXD447" s="383"/>
      <c r="JXE447" s="383"/>
      <c r="JXF447" s="383"/>
      <c r="JXG447" s="383"/>
      <c r="JXH447" s="383"/>
      <c r="JXI447" s="383"/>
      <c r="JXJ447" s="383"/>
      <c r="JXK447" s="383"/>
      <c r="JXL447" s="383"/>
      <c r="JXM447" s="383"/>
      <c r="JXN447" s="383"/>
      <c r="JXO447" s="383"/>
      <c r="JXP447" s="383"/>
      <c r="JXQ447" s="383"/>
      <c r="JXR447" s="383"/>
      <c r="JXS447" s="383"/>
      <c r="JXT447" s="383"/>
      <c r="JXU447" s="383"/>
      <c r="JXV447" s="383"/>
      <c r="JXW447" s="383"/>
      <c r="JXX447" s="383"/>
      <c r="JXY447" s="383"/>
      <c r="JXZ447" s="383"/>
      <c r="JYA447" s="383"/>
      <c r="JYB447" s="383"/>
      <c r="JYC447" s="383"/>
      <c r="JYD447" s="383"/>
      <c r="JYE447" s="383"/>
      <c r="JYF447" s="383"/>
      <c r="JYG447" s="383"/>
      <c r="JYH447" s="383"/>
      <c r="JYI447" s="383"/>
      <c r="JYJ447" s="383"/>
      <c r="JYK447" s="383"/>
      <c r="JYL447" s="383"/>
      <c r="JYM447" s="383"/>
      <c r="JYN447" s="383"/>
      <c r="JYO447" s="383"/>
      <c r="JYP447" s="383"/>
      <c r="JYQ447" s="383"/>
      <c r="JYR447" s="383"/>
      <c r="JYS447" s="383"/>
      <c r="JYT447" s="383"/>
      <c r="JYU447" s="383"/>
      <c r="JYV447" s="383"/>
      <c r="JYW447" s="383"/>
      <c r="JYX447" s="383"/>
      <c r="JYY447" s="383"/>
      <c r="JYZ447" s="383"/>
      <c r="JZA447" s="383"/>
      <c r="JZB447" s="383"/>
      <c r="JZC447" s="383"/>
      <c r="JZD447" s="383"/>
      <c r="JZE447" s="383"/>
      <c r="JZF447" s="383"/>
      <c r="JZG447" s="383"/>
      <c r="JZH447" s="383"/>
      <c r="JZI447" s="383"/>
      <c r="JZJ447" s="383"/>
      <c r="JZK447" s="383"/>
      <c r="JZL447" s="383"/>
      <c r="JZM447" s="383"/>
      <c r="JZN447" s="383"/>
      <c r="JZO447" s="383"/>
      <c r="JZP447" s="383"/>
      <c r="JZQ447" s="383"/>
      <c r="JZR447" s="383"/>
      <c r="JZS447" s="383"/>
      <c r="JZT447" s="383"/>
      <c r="JZU447" s="383"/>
      <c r="JZV447" s="383"/>
      <c r="JZW447" s="383"/>
      <c r="JZX447" s="383"/>
      <c r="JZY447" s="383"/>
      <c r="JZZ447" s="383"/>
      <c r="KAA447" s="383"/>
      <c r="KAB447" s="383"/>
      <c r="KAC447" s="383"/>
      <c r="KAD447" s="383"/>
      <c r="KAE447" s="383"/>
      <c r="KAF447" s="383"/>
      <c r="KAG447" s="383"/>
      <c r="KAH447" s="383"/>
      <c r="KAI447" s="383"/>
      <c r="KAJ447" s="383"/>
      <c r="KAK447" s="383"/>
      <c r="KAL447" s="383"/>
      <c r="KAM447" s="383"/>
      <c r="KAN447" s="383"/>
      <c r="KAO447" s="383"/>
      <c r="KAP447" s="383"/>
      <c r="KAQ447" s="383"/>
      <c r="KAR447" s="383"/>
      <c r="KAS447" s="383"/>
      <c r="KAT447" s="383"/>
      <c r="KAU447" s="383"/>
      <c r="KAV447" s="383"/>
      <c r="KAW447" s="383"/>
      <c r="KAX447" s="383"/>
      <c r="KAY447" s="383"/>
      <c r="KAZ447" s="383"/>
      <c r="KBA447" s="383"/>
      <c r="KBB447" s="383"/>
      <c r="KBC447" s="383"/>
      <c r="KBD447" s="383"/>
      <c r="KBE447" s="383"/>
      <c r="KBF447" s="383"/>
      <c r="KBG447" s="383"/>
      <c r="KBH447" s="383"/>
      <c r="KBI447" s="383"/>
      <c r="KBJ447" s="383"/>
      <c r="KBK447" s="383"/>
      <c r="KBL447" s="383"/>
      <c r="KBM447" s="383"/>
      <c r="KBN447" s="383"/>
      <c r="KBO447" s="383"/>
      <c r="KBP447" s="383"/>
      <c r="KBQ447" s="383"/>
      <c r="KBR447" s="383"/>
      <c r="KBS447" s="383"/>
      <c r="KBT447" s="383"/>
      <c r="KBU447" s="383"/>
      <c r="KBV447" s="383"/>
      <c r="KBW447" s="383"/>
      <c r="KBX447" s="383"/>
      <c r="KBY447" s="383"/>
      <c r="KBZ447" s="383"/>
      <c r="KCA447" s="383"/>
      <c r="KCB447" s="383"/>
      <c r="KCC447" s="383"/>
      <c r="KCD447" s="383"/>
      <c r="KCE447" s="383"/>
      <c r="KCF447" s="383"/>
      <c r="KCG447" s="383"/>
      <c r="KCH447" s="383"/>
      <c r="KCI447" s="383"/>
      <c r="KCJ447" s="383"/>
      <c r="KCK447" s="383"/>
      <c r="KCL447" s="383"/>
      <c r="KCM447" s="383"/>
      <c r="KCN447" s="383"/>
      <c r="KCO447" s="383"/>
      <c r="KCP447" s="383"/>
      <c r="KCQ447" s="383"/>
      <c r="KCR447" s="383"/>
      <c r="KCS447" s="383"/>
      <c r="KCT447" s="383"/>
      <c r="KCU447" s="383"/>
      <c r="KCV447" s="383"/>
      <c r="KCW447" s="383"/>
      <c r="KCX447" s="383"/>
      <c r="KCY447" s="383"/>
      <c r="KCZ447" s="383"/>
      <c r="KDA447" s="383"/>
      <c r="KDB447" s="383"/>
      <c r="KDC447" s="383"/>
      <c r="KDD447" s="383"/>
      <c r="KDE447" s="383"/>
      <c r="KDF447" s="383"/>
      <c r="KDG447" s="383"/>
      <c r="KDH447" s="383"/>
      <c r="KDI447" s="383"/>
      <c r="KDJ447" s="383"/>
      <c r="KDK447" s="383"/>
      <c r="KDL447" s="383"/>
      <c r="KDM447" s="383"/>
      <c r="KDN447" s="383"/>
      <c r="KDO447" s="383"/>
      <c r="KDP447" s="383"/>
      <c r="KDQ447" s="383"/>
      <c r="KDR447" s="383"/>
      <c r="KDS447" s="383"/>
      <c r="KDT447" s="383"/>
      <c r="KDU447" s="383"/>
      <c r="KDV447" s="383"/>
      <c r="KDW447" s="383"/>
      <c r="KDX447" s="383"/>
      <c r="KDY447" s="383"/>
      <c r="KDZ447" s="383"/>
      <c r="KEA447" s="383"/>
      <c r="KEB447" s="383"/>
      <c r="KEC447" s="383"/>
      <c r="KED447" s="383"/>
      <c r="KEE447" s="383"/>
      <c r="KEF447" s="383"/>
      <c r="KEG447" s="383"/>
      <c r="KEH447" s="383"/>
      <c r="KEI447" s="383"/>
      <c r="KEJ447" s="383"/>
      <c r="KEK447" s="383"/>
      <c r="KEL447" s="383"/>
      <c r="KEM447" s="383"/>
      <c r="KEN447" s="383"/>
      <c r="KEO447" s="383"/>
      <c r="KEP447" s="383"/>
      <c r="KEQ447" s="383"/>
      <c r="KER447" s="383"/>
      <c r="KES447" s="383"/>
      <c r="KET447" s="383"/>
      <c r="KEU447" s="383"/>
      <c r="KEV447" s="383"/>
      <c r="KEW447" s="383"/>
      <c r="KEX447" s="383"/>
      <c r="KEY447" s="383"/>
      <c r="KEZ447" s="383"/>
      <c r="KFA447" s="383"/>
      <c r="KFB447" s="383"/>
      <c r="KFC447" s="383"/>
      <c r="KFD447" s="383"/>
      <c r="KFE447" s="383"/>
      <c r="KFF447" s="383"/>
      <c r="KFG447" s="383"/>
      <c r="KFH447" s="383"/>
      <c r="KFI447" s="383"/>
      <c r="KFJ447" s="383"/>
      <c r="KFK447" s="383"/>
      <c r="KFL447" s="383"/>
      <c r="KFM447" s="383"/>
      <c r="KFN447" s="383"/>
      <c r="KFO447" s="383"/>
      <c r="KFP447" s="383"/>
      <c r="KFQ447" s="383"/>
      <c r="KFR447" s="383"/>
      <c r="KFS447" s="383"/>
      <c r="KFT447" s="383"/>
      <c r="KFU447" s="383"/>
      <c r="KFV447" s="383"/>
      <c r="KFW447" s="383"/>
      <c r="KFX447" s="383"/>
      <c r="KFY447" s="383"/>
      <c r="KFZ447" s="383"/>
      <c r="KGA447" s="383"/>
      <c r="KGB447" s="383"/>
      <c r="KGC447" s="383"/>
      <c r="KGD447" s="383"/>
      <c r="KGE447" s="383"/>
      <c r="KGF447" s="383"/>
      <c r="KGG447" s="383"/>
      <c r="KGH447" s="383"/>
      <c r="KGI447" s="383"/>
      <c r="KGJ447" s="383"/>
      <c r="KGK447" s="383"/>
      <c r="KGL447" s="383"/>
      <c r="KGM447" s="383"/>
      <c r="KGN447" s="383"/>
      <c r="KGO447" s="383"/>
      <c r="KGP447" s="383"/>
      <c r="KGQ447" s="383"/>
      <c r="KGR447" s="383"/>
      <c r="KGS447" s="383"/>
      <c r="KGT447" s="383"/>
      <c r="KGU447" s="383"/>
      <c r="KGV447" s="383"/>
      <c r="KGW447" s="383"/>
      <c r="KGX447" s="383"/>
      <c r="KGY447" s="383"/>
      <c r="KGZ447" s="383"/>
      <c r="KHA447" s="383"/>
      <c r="KHB447" s="383"/>
      <c r="KHC447" s="383"/>
      <c r="KHD447" s="383"/>
      <c r="KHE447" s="383"/>
      <c r="KHF447" s="383"/>
      <c r="KHG447" s="383"/>
      <c r="KHH447" s="383"/>
      <c r="KHI447" s="383"/>
      <c r="KHJ447" s="383"/>
      <c r="KHK447" s="383"/>
      <c r="KHL447" s="383"/>
      <c r="KHM447" s="383"/>
      <c r="KHN447" s="383"/>
      <c r="KHO447" s="383"/>
      <c r="KHP447" s="383"/>
      <c r="KHQ447" s="383"/>
      <c r="KHR447" s="383"/>
      <c r="KHS447" s="383"/>
      <c r="KHT447" s="383"/>
      <c r="KHU447" s="383"/>
      <c r="KHV447" s="383"/>
      <c r="KHW447" s="383"/>
      <c r="KHX447" s="383"/>
      <c r="KHY447" s="383"/>
      <c r="KHZ447" s="383"/>
      <c r="KIA447" s="383"/>
      <c r="KIB447" s="383"/>
      <c r="KIC447" s="383"/>
      <c r="KID447" s="383"/>
      <c r="KIE447" s="383"/>
      <c r="KIF447" s="383"/>
      <c r="KIG447" s="383"/>
      <c r="KIH447" s="383"/>
      <c r="KII447" s="383"/>
      <c r="KIJ447" s="383"/>
      <c r="KIK447" s="383"/>
      <c r="KIL447" s="383"/>
      <c r="KIM447" s="383"/>
      <c r="KIN447" s="383"/>
      <c r="KIO447" s="383"/>
      <c r="KIP447" s="383"/>
      <c r="KIQ447" s="383"/>
      <c r="KIR447" s="383"/>
      <c r="KIS447" s="383"/>
      <c r="KIT447" s="383"/>
      <c r="KIU447" s="383"/>
      <c r="KIV447" s="383"/>
      <c r="KIW447" s="383"/>
      <c r="KIX447" s="383"/>
      <c r="KIY447" s="383"/>
      <c r="KIZ447" s="383"/>
      <c r="KJA447" s="383"/>
      <c r="KJB447" s="383"/>
      <c r="KJC447" s="383"/>
      <c r="KJD447" s="383"/>
      <c r="KJE447" s="383"/>
      <c r="KJF447" s="383"/>
      <c r="KJG447" s="383"/>
      <c r="KJH447" s="383"/>
      <c r="KJI447" s="383"/>
      <c r="KJJ447" s="383"/>
      <c r="KJK447" s="383"/>
      <c r="KJL447" s="383"/>
      <c r="KJM447" s="383"/>
      <c r="KJN447" s="383"/>
      <c r="KJO447" s="383"/>
      <c r="KJP447" s="383"/>
      <c r="KJQ447" s="383"/>
      <c r="KJR447" s="383"/>
      <c r="KJS447" s="383"/>
      <c r="KJT447" s="383"/>
      <c r="KJU447" s="383"/>
      <c r="KJV447" s="383"/>
      <c r="KJW447" s="383"/>
      <c r="KJX447" s="383"/>
      <c r="KJY447" s="383"/>
      <c r="KJZ447" s="383"/>
      <c r="KKA447" s="383"/>
      <c r="KKB447" s="383"/>
      <c r="KKC447" s="383"/>
      <c r="KKD447" s="383"/>
      <c r="KKE447" s="383"/>
      <c r="KKF447" s="383"/>
      <c r="KKG447" s="383"/>
      <c r="KKH447" s="383"/>
      <c r="KKI447" s="383"/>
      <c r="KKJ447" s="383"/>
      <c r="KKK447" s="383"/>
      <c r="KKL447" s="383"/>
      <c r="KKM447" s="383"/>
      <c r="KKN447" s="383"/>
      <c r="KKO447" s="383"/>
      <c r="KKP447" s="383"/>
      <c r="KKQ447" s="383"/>
      <c r="KKR447" s="383"/>
      <c r="KKS447" s="383"/>
      <c r="KKT447" s="383"/>
      <c r="KKU447" s="383"/>
      <c r="KKV447" s="383"/>
      <c r="KKW447" s="383"/>
      <c r="KKX447" s="383"/>
      <c r="KKY447" s="383"/>
      <c r="KKZ447" s="383"/>
      <c r="KLA447" s="383"/>
      <c r="KLB447" s="383"/>
      <c r="KLC447" s="383"/>
      <c r="KLD447" s="383"/>
      <c r="KLE447" s="383"/>
      <c r="KLF447" s="383"/>
      <c r="KLG447" s="383"/>
      <c r="KLH447" s="383"/>
      <c r="KLI447" s="383"/>
      <c r="KLJ447" s="383"/>
      <c r="KLK447" s="383"/>
      <c r="KLL447" s="383"/>
      <c r="KLM447" s="383"/>
      <c r="KLN447" s="383"/>
      <c r="KLO447" s="383"/>
      <c r="KLP447" s="383"/>
      <c r="KLQ447" s="383"/>
      <c r="KLR447" s="383"/>
      <c r="KLS447" s="383"/>
      <c r="KLT447" s="383"/>
      <c r="KLU447" s="383"/>
      <c r="KLV447" s="383"/>
      <c r="KLW447" s="383"/>
      <c r="KLX447" s="383"/>
      <c r="KLY447" s="383"/>
      <c r="KLZ447" s="383"/>
      <c r="KMA447" s="383"/>
      <c r="KMB447" s="383"/>
      <c r="KMC447" s="383"/>
      <c r="KMD447" s="383"/>
      <c r="KME447" s="383"/>
      <c r="KMF447" s="383"/>
      <c r="KMG447" s="383"/>
      <c r="KMH447" s="383"/>
      <c r="KMI447" s="383"/>
      <c r="KMJ447" s="383"/>
      <c r="KMK447" s="383"/>
      <c r="KML447" s="383"/>
      <c r="KMM447" s="383"/>
      <c r="KMN447" s="383"/>
      <c r="KMO447" s="383"/>
      <c r="KMP447" s="383"/>
      <c r="KMQ447" s="383"/>
      <c r="KMR447" s="383"/>
      <c r="KMS447" s="383"/>
      <c r="KMT447" s="383"/>
      <c r="KMU447" s="383"/>
      <c r="KMV447" s="383"/>
      <c r="KMW447" s="383"/>
      <c r="KMX447" s="383"/>
      <c r="KMY447" s="383"/>
      <c r="KMZ447" s="383"/>
      <c r="KNA447" s="383"/>
      <c r="KNB447" s="383"/>
      <c r="KNC447" s="383"/>
      <c r="KND447" s="383"/>
      <c r="KNE447" s="383"/>
      <c r="KNF447" s="383"/>
      <c r="KNG447" s="383"/>
      <c r="KNH447" s="383"/>
      <c r="KNI447" s="383"/>
      <c r="KNJ447" s="383"/>
      <c r="KNK447" s="383"/>
      <c r="KNL447" s="383"/>
      <c r="KNM447" s="383"/>
      <c r="KNN447" s="383"/>
      <c r="KNO447" s="383"/>
      <c r="KNP447" s="383"/>
      <c r="KNQ447" s="383"/>
      <c r="KNR447" s="383"/>
      <c r="KNS447" s="383"/>
      <c r="KNT447" s="383"/>
      <c r="KNU447" s="383"/>
      <c r="KNV447" s="383"/>
      <c r="KNW447" s="383"/>
      <c r="KNX447" s="383"/>
      <c r="KNY447" s="383"/>
      <c r="KNZ447" s="383"/>
      <c r="KOA447" s="383"/>
      <c r="KOB447" s="383"/>
      <c r="KOC447" s="383"/>
      <c r="KOD447" s="383"/>
      <c r="KOE447" s="383"/>
      <c r="KOF447" s="383"/>
      <c r="KOG447" s="383"/>
      <c r="KOH447" s="383"/>
      <c r="KOI447" s="383"/>
      <c r="KOJ447" s="383"/>
      <c r="KOK447" s="383"/>
      <c r="KOL447" s="383"/>
      <c r="KOM447" s="383"/>
      <c r="KON447" s="383"/>
      <c r="KOO447" s="383"/>
      <c r="KOP447" s="383"/>
      <c r="KOQ447" s="383"/>
      <c r="KOR447" s="383"/>
      <c r="KOS447" s="383"/>
      <c r="KOT447" s="383"/>
      <c r="KOU447" s="383"/>
      <c r="KOV447" s="383"/>
      <c r="KOW447" s="383"/>
      <c r="KOX447" s="383"/>
      <c r="KOY447" s="383"/>
      <c r="KOZ447" s="383"/>
      <c r="KPA447" s="383"/>
      <c r="KPB447" s="383"/>
      <c r="KPC447" s="383"/>
      <c r="KPD447" s="383"/>
      <c r="KPE447" s="383"/>
      <c r="KPF447" s="383"/>
      <c r="KPG447" s="383"/>
      <c r="KPH447" s="383"/>
      <c r="KPI447" s="383"/>
      <c r="KPJ447" s="383"/>
      <c r="KPK447" s="383"/>
      <c r="KPL447" s="383"/>
      <c r="KPM447" s="383"/>
      <c r="KPN447" s="383"/>
      <c r="KPO447" s="383"/>
      <c r="KPP447" s="383"/>
      <c r="KPQ447" s="383"/>
      <c r="KPR447" s="383"/>
      <c r="KPS447" s="383"/>
      <c r="KPT447" s="383"/>
      <c r="KPU447" s="383"/>
      <c r="KPV447" s="383"/>
      <c r="KPW447" s="383"/>
      <c r="KPX447" s="383"/>
      <c r="KPY447" s="383"/>
      <c r="KPZ447" s="383"/>
      <c r="KQA447" s="383"/>
      <c r="KQB447" s="383"/>
      <c r="KQC447" s="383"/>
      <c r="KQD447" s="383"/>
      <c r="KQE447" s="383"/>
      <c r="KQF447" s="383"/>
      <c r="KQG447" s="383"/>
      <c r="KQH447" s="383"/>
      <c r="KQI447" s="383"/>
      <c r="KQJ447" s="383"/>
      <c r="KQK447" s="383"/>
      <c r="KQL447" s="383"/>
      <c r="KQM447" s="383"/>
      <c r="KQN447" s="383"/>
      <c r="KQO447" s="383"/>
      <c r="KQP447" s="383"/>
      <c r="KQQ447" s="383"/>
      <c r="KQR447" s="383"/>
      <c r="KQS447" s="383"/>
      <c r="KQT447" s="383"/>
      <c r="KQU447" s="383"/>
      <c r="KQV447" s="383"/>
      <c r="KQW447" s="383"/>
      <c r="KQX447" s="383"/>
      <c r="KQY447" s="383"/>
      <c r="KQZ447" s="383"/>
      <c r="KRA447" s="383"/>
      <c r="KRB447" s="383"/>
      <c r="KRC447" s="383"/>
      <c r="KRD447" s="383"/>
      <c r="KRE447" s="383"/>
      <c r="KRF447" s="383"/>
      <c r="KRG447" s="383"/>
      <c r="KRH447" s="383"/>
      <c r="KRI447" s="383"/>
      <c r="KRJ447" s="383"/>
      <c r="KRK447" s="383"/>
      <c r="KRL447" s="383"/>
      <c r="KRM447" s="383"/>
      <c r="KRN447" s="383"/>
      <c r="KRO447" s="383"/>
      <c r="KRP447" s="383"/>
      <c r="KRQ447" s="383"/>
      <c r="KRR447" s="383"/>
      <c r="KRS447" s="383"/>
      <c r="KRT447" s="383"/>
      <c r="KRU447" s="383"/>
      <c r="KRV447" s="383"/>
      <c r="KRW447" s="383"/>
      <c r="KRX447" s="383"/>
      <c r="KRY447" s="383"/>
      <c r="KRZ447" s="383"/>
      <c r="KSA447" s="383"/>
      <c r="KSB447" s="383"/>
      <c r="KSC447" s="383"/>
      <c r="KSD447" s="383"/>
      <c r="KSE447" s="383"/>
      <c r="KSF447" s="383"/>
      <c r="KSG447" s="383"/>
      <c r="KSH447" s="383"/>
      <c r="KSI447" s="383"/>
      <c r="KSJ447" s="383"/>
      <c r="KSK447" s="383"/>
      <c r="KSL447" s="383"/>
      <c r="KSM447" s="383"/>
      <c r="KSN447" s="383"/>
      <c r="KSO447" s="383"/>
      <c r="KSP447" s="383"/>
      <c r="KSQ447" s="383"/>
      <c r="KSR447" s="383"/>
      <c r="KSS447" s="383"/>
      <c r="KST447" s="383"/>
      <c r="KSU447" s="383"/>
      <c r="KSV447" s="383"/>
      <c r="KSW447" s="383"/>
      <c r="KSX447" s="383"/>
      <c r="KSY447" s="383"/>
      <c r="KSZ447" s="383"/>
      <c r="KTA447" s="383"/>
      <c r="KTB447" s="383"/>
      <c r="KTC447" s="383"/>
      <c r="KTD447" s="383"/>
      <c r="KTE447" s="383"/>
      <c r="KTF447" s="383"/>
      <c r="KTG447" s="383"/>
      <c r="KTH447" s="383"/>
      <c r="KTI447" s="383"/>
      <c r="KTJ447" s="383"/>
      <c r="KTK447" s="383"/>
      <c r="KTL447" s="383"/>
      <c r="KTM447" s="383"/>
      <c r="KTN447" s="383"/>
      <c r="KTO447" s="383"/>
      <c r="KTP447" s="383"/>
      <c r="KTQ447" s="383"/>
      <c r="KTR447" s="383"/>
      <c r="KTS447" s="383"/>
      <c r="KTT447" s="383"/>
      <c r="KTU447" s="383"/>
      <c r="KTV447" s="383"/>
      <c r="KTW447" s="383"/>
      <c r="KTX447" s="383"/>
      <c r="KTY447" s="383"/>
      <c r="KTZ447" s="383"/>
      <c r="KUA447" s="383"/>
      <c r="KUB447" s="383"/>
      <c r="KUC447" s="383"/>
      <c r="KUD447" s="383"/>
      <c r="KUE447" s="383"/>
      <c r="KUF447" s="383"/>
      <c r="KUG447" s="383"/>
      <c r="KUH447" s="383"/>
      <c r="KUI447" s="383"/>
      <c r="KUJ447" s="383"/>
      <c r="KUK447" s="383"/>
      <c r="KUL447" s="383"/>
      <c r="KUM447" s="383"/>
      <c r="KUN447" s="383"/>
      <c r="KUO447" s="383"/>
      <c r="KUP447" s="383"/>
      <c r="KUQ447" s="383"/>
      <c r="KUR447" s="383"/>
      <c r="KUS447" s="383"/>
      <c r="KUT447" s="383"/>
      <c r="KUU447" s="383"/>
      <c r="KUV447" s="383"/>
      <c r="KUW447" s="383"/>
      <c r="KUX447" s="383"/>
      <c r="KUY447" s="383"/>
      <c r="KUZ447" s="383"/>
      <c r="KVA447" s="383"/>
      <c r="KVB447" s="383"/>
      <c r="KVC447" s="383"/>
      <c r="KVD447" s="383"/>
      <c r="KVE447" s="383"/>
      <c r="KVF447" s="383"/>
      <c r="KVG447" s="383"/>
      <c r="KVH447" s="383"/>
      <c r="KVI447" s="383"/>
      <c r="KVJ447" s="383"/>
      <c r="KVK447" s="383"/>
      <c r="KVL447" s="383"/>
      <c r="KVM447" s="383"/>
      <c r="KVN447" s="383"/>
      <c r="KVO447" s="383"/>
      <c r="KVP447" s="383"/>
      <c r="KVQ447" s="383"/>
      <c r="KVR447" s="383"/>
      <c r="KVS447" s="383"/>
      <c r="KVT447" s="383"/>
      <c r="KVU447" s="383"/>
      <c r="KVV447" s="383"/>
      <c r="KVW447" s="383"/>
      <c r="KVX447" s="383"/>
      <c r="KVY447" s="383"/>
      <c r="KVZ447" s="383"/>
      <c r="KWA447" s="383"/>
      <c r="KWB447" s="383"/>
      <c r="KWC447" s="383"/>
      <c r="KWD447" s="383"/>
      <c r="KWE447" s="383"/>
      <c r="KWF447" s="383"/>
      <c r="KWG447" s="383"/>
      <c r="KWH447" s="383"/>
      <c r="KWI447" s="383"/>
      <c r="KWJ447" s="383"/>
      <c r="KWK447" s="383"/>
      <c r="KWL447" s="383"/>
      <c r="KWM447" s="383"/>
      <c r="KWN447" s="383"/>
      <c r="KWO447" s="383"/>
      <c r="KWP447" s="383"/>
      <c r="KWQ447" s="383"/>
      <c r="KWR447" s="383"/>
      <c r="KWS447" s="383"/>
      <c r="KWT447" s="383"/>
      <c r="KWU447" s="383"/>
      <c r="KWV447" s="383"/>
      <c r="KWW447" s="383"/>
      <c r="KWX447" s="383"/>
      <c r="KWY447" s="383"/>
      <c r="KWZ447" s="383"/>
      <c r="KXA447" s="383"/>
      <c r="KXB447" s="383"/>
      <c r="KXC447" s="383"/>
      <c r="KXD447" s="383"/>
      <c r="KXE447" s="383"/>
      <c r="KXF447" s="383"/>
      <c r="KXG447" s="383"/>
      <c r="KXH447" s="383"/>
      <c r="KXI447" s="383"/>
      <c r="KXJ447" s="383"/>
      <c r="KXK447" s="383"/>
      <c r="KXL447" s="383"/>
      <c r="KXM447" s="383"/>
      <c r="KXN447" s="383"/>
      <c r="KXO447" s="383"/>
      <c r="KXP447" s="383"/>
      <c r="KXQ447" s="383"/>
      <c r="KXR447" s="383"/>
      <c r="KXS447" s="383"/>
      <c r="KXT447" s="383"/>
      <c r="KXU447" s="383"/>
      <c r="KXV447" s="383"/>
      <c r="KXW447" s="383"/>
      <c r="KXX447" s="383"/>
      <c r="KXY447" s="383"/>
      <c r="KXZ447" s="383"/>
      <c r="KYA447" s="383"/>
      <c r="KYB447" s="383"/>
      <c r="KYC447" s="383"/>
      <c r="KYD447" s="383"/>
      <c r="KYE447" s="383"/>
      <c r="KYF447" s="383"/>
      <c r="KYG447" s="383"/>
      <c r="KYH447" s="383"/>
      <c r="KYI447" s="383"/>
      <c r="KYJ447" s="383"/>
      <c r="KYK447" s="383"/>
      <c r="KYL447" s="383"/>
      <c r="KYM447" s="383"/>
      <c r="KYN447" s="383"/>
      <c r="KYO447" s="383"/>
      <c r="KYP447" s="383"/>
      <c r="KYQ447" s="383"/>
      <c r="KYR447" s="383"/>
      <c r="KYS447" s="383"/>
      <c r="KYT447" s="383"/>
      <c r="KYU447" s="383"/>
      <c r="KYV447" s="383"/>
      <c r="KYW447" s="383"/>
      <c r="KYX447" s="383"/>
      <c r="KYY447" s="383"/>
      <c r="KYZ447" s="383"/>
      <c r="KZA447" s="383"/>
      <c r="KZB447" s="383"/>
      <c r="KZC447" s="383"/>
      <c r="KZD447" s="383"/>
      <c r="KZE447" s="383"/>
      <c r="KZF447" s="383"/>
      <c r="KZG447" s="383"/>
      <c r="KZH447" s="383"/>
      <c r="KZI447" s="383"/>
      <c r="KZJ447" s="383"/>
      <c r="KZK447" s="383"/>
      <c r="KZL447" s="383"/>
      <c r="KZM447" s="383"/>
      <c r="KZN447" s="383"/>
      <c r="KZO447" s="383"/>
      <c r="KZP447" s="383"/>
      <c r="KZQ447" s="383"/>
      <c r="KZR447" s="383"/>
      <c r="KZS447" s="383"/>
      <c r="KZT447" s="383"/>
      <c r="KZU447" s="383"/>
      <c r="KZV447" s="383"/>
      <c r="KZW447" s="383"/>
      <c r="KZX447" s="383"/>
      <c r="KZY447" s="383"/>
      <c r="KZZ447" s="383"/>
      <c r="LAA447" s="383"/>
      <c r="LAB447" s="383"/>
      <c r="LAC447" s="383"/>
      <c r="LAD447" s="383"/>
      <c r="LAE447" s="383"/>
      <c r="LAF447" s="383"/>
      <c r="LAG447" s="383"/>
      <c r="LAH447" s="383"/>
      <c r="LAI447" s="383"/>
      <c r="LAJ447" s="383"/>
      <c r="LAK447" s="383"/>
      <c r="LAL447" s="383"/>
      <c r="LAM447" s="383"/>
      <c r="LAN447" s="383"/>
      <c r="LAO447" s="383"/>
      <c r="LAP447" s="383"/>
      <c r="LAQ447" s="383"/>
      <c r="LAR447" s="383"/>
      <c r="LAS447" s="383"/>
      <c r="LAT447" s="383"/>
      <c r="LAU447" s="383"/>
      <c r="LAV447" s="383"/>
      <c r="LAW447" s="383"/>
      <c r="LAX447" s="383"/>
      <c r="LAY447" s="383"/>
      <c r="LAZ447" s="383"/>
      <c r="LBA447" s="383"/>
      <c r="LBB447" s="383"/>
      <c r="LBC447" s="383"/>
      <c r="LBD447" s="383"/>
      <c r="LBE447" s="383"/>
      <c r="LBF447" s="383"/>
      <c r="LBG447" s="383"/>
      <c r="LBH447" s="383"/>
      <c r="LBI447" s="383"/>
      <c r="LBJ447" s="383"/>
      <c r="LBK447" s="383"/>
      <c r="LBL447" s="383"/>
      <c r="LBM447" s="383"/>
      <c r="LBN447" s="383"/>
      <c r="LBO447" s="383"/>
      <c r="LBP447" s="383"/>
      <c r="LBQ447" s="383"/>
      <c r="LBR447" s="383"/>
      <c r="LBS447" s="383"/>
      <c r="LBT447" s="383"/>
      <c r="LBU447" s="383"/>
      <c r="LBV447" s="383"/>
      <c r="LBW447" s="383"/>
      <c r="LBX447" s="383"/>
      <c r="LBY447" s="383"/>
      <c r="LBZ447" s="383"/>
      <c r="LCA447" s="383"/>
      <c r="LCB447" s="383"/>
      <c r="LCC447" s="383"/>
      <c r="LCD447" s="383"/>
      <c r="LCE447" s="383"/>
      <c r="LCF447" s="383"/>
      <c r="LCG447" s="383"/>
      <c r="LCH447" s="383"/>
      <c r="LCI447" s="383"/>
      <c r="LCJ447" s="383"/>
      <c r="LCK447" s="383"/>
      <c r="LCL447" s="383"/>
      <c r="LCM447" s="383"/>
      <c r="LCN447" s="383"/>
      <c r="LCO447" s="383"/>
      <c r="LCP447" s="383"/>
      <c r="LCQ447" s="383"/>
      <c r="LCR447" s="383"/>
      <c r="LCS447" s="383"/>
      <c r="LCT447" s="383"/>
      <c r="LCU447" s="383"/>
      <c r="LCV447" s="383"/>
      <c r="LCW447" s="383"/>
      <c r="LCX447" s="383"/>
      <c r="LCY447" s="383"/>
      <c r="LCZ447" s="383"/>
      <c r="LDA447" s="383"/>
      <c r="LDB447" s="383"/>
      <c r="LDC447" s="383"/>
      <c r="LDD447" s="383"/>
      <c r="LDE447" s="383"/>
      <c r="LDF447" s="383"/>
      <c r="LDG447" s="383"/>
      <c r="LDH447" s="383"/>
      <c r="LDI447" s="383"/>
      <c r="LDJ447" s="383"/>
      <c r="LDK447" s="383"/>
      <c r="LDL447" s="383"/>
      <c r="LDM447" s="383"/>
      <c r="LDN447" s="383"/>
      <c r="LDO447" s="383"/>
      <c r="LDP447" s="383"/>
      <c r="LDQ447" s="383"/>
      <c r="LDR447" s="383"/>
      <c r="LDS447" s="383"/>
      <c r="LDT447" s="383"/>
      <c r="LDU447" s="383"/>
      <c r="LDV447" s="383"/>
      <c r="LDW447" s="383"/>
      <c r="LDX447" s="383"/>
      <c r="LDY447" s="383"/>
      <c r="LDZ447" s="383"/>
      <c r="LEA447" s="383"/>
      <c r="LEB447" s="383"/>
      <c r="LEC447" s="383"/>
      <c r="LED447" s="383"/>
      <c r="LEE447" s="383"/>
      <c r="LEF447" s="383"/>
      <c r="LEG447" s="383"/>
      <c r="LEH447" s="383"/>
      <c r="LEI447" s="383"/>
      <c r="LEJ447" s="383"/>
      <c r="LEK447" s="383"/>
      <c r="LEL447" s="383"/>
      <c r="LEM447" s="383"/>
      <c r="LEN447" s="383"/>
      <c r="LEO447" s="383"/>
      <c r="LEP447" s="383"/>
      <c r="LEQ447" s="383"/>
      <c r="LER447" s="383"/>
      <c r="LES447" s="383"/>
      <c r="LET447" s="383"/>
      <c r="LEU447" s="383"/>
      <c r="LEV447" s="383"/>
      <c r="LEW447" s="383"/>
      <c r="LEX447" s="383"/>
      <c r="LEY447" s="383"/>
      <c r="LEZ447" s="383"/>
      <c r="LFA447" s="383"/>
      <c r="LFB447" s="383"/>
      <c r="LFC447" s="383"/>
      <c r="LFD447" s="383"/>
      <c r="LFE447" s="383"/>
      <c r="LFF447" s="383"/>
      <c r="LFG447" s="383"/>
      <c r="LFH447" s="383"/>
      <c r="LFI447" s="383"/>
      <c r="LFJ447" s="383"/>
      <c r="LFK447" s="383"/>
      <c r="LFL447" s="383"/>
      <c r="LFM447" s="383"/>
      <c r="LFN447" s="383"/>
      <c r="LFO447" s="383"/>
      <c r="LFP447" s="383"/>
      <c r="LFQ447" s="383"/>
      <c r="LFR447" s="383"/>
      <c r="LFS447" s="383"/>
      <c r="LFT447" s="383"/>
      <c r="LFU447" s="383"/>
      <c r="LFV447" s="383"/>
      <c r="LFW447" s="383"/>
      <c r="LFX447" s="383"/>
      <c r="LFY447" s="383"/>
      <c r="LFZ447" s="383"/>
      <c r="LGA447" s="383"/>
      <c r="LGB447" s="383"/>
      <c r="LGC447" s="383"/>
      <c r="LGD447" s="383"/>
      <c r="LGE447" s="383"/>
      <c r="LGF447" s="383"/>
      <c r="LGG447" s="383"/>
      <c r="LGH447" s="383"/>
      <c r="LGI447" s="383"/>
      <c r="LGJ447" s="383"/>
      <c r="LGK447" s="383"/>
      <c r="LGL447" s="383"/>
      <c r="LGM447" s="383"/>
      <c r="LGN447" s="383"/>
      <c r="LGO447" s="383"/>
      <c r="LGP447" s="383"/>
      <c r="LGQ447" s="383"/>
      <c r="LGR447" s="383"/>
      <c r="LGS447" s="383"/>
      <c r="LGT447" s="383"/>
      <c r="LGU447" s="383"/>
      <c r="LGV447" s="383"/>
      <c r="LGW447" s="383"/>
      <c r="LGX447" s="383"/>
      <c r="LGY447" s="383"/>
      <c r="LGZ447" s="383"/>
      <c r="LHA447" s="383"/>
      <c r="LHB447" s="383"/>
      <c r="LHC447" s="383"/>
      <c r="LHD447" s="383"/>
      <c r="LHE447" s="383"/>
      <c r="LHF447" s="383"/>
      <c r="LHG447" s="383"/>
      <c r="LHH447" s="383"/>
      <c r="LHI447" s="383"/>
      <c r="LHJ447" s="383"/>
      <c r="LHK447" s="383"/>
      <c r="LHL447" s="383"/>
      <c r="LHM447" s="383"/>
      <c r="LHN447" s="383"/>
      <c r="LHO447" s="383"/>
      <c r="LHP447" s="383"/>
      <c r="LHQ447" s="383"/>
      <c r="LHR447" s="383"/>
      <c r="LHS447" s="383"/>
      <c r="LHT447" s="383"/>
      <c r="LHU447" s="383"/>
      <c r="LHV447" s="383"/>
      <c r="LHW447" s="383"/>
      <c r="LHX447" s="383"/>
      <c r="LHY447" s="383"/>
      <c r="LHZ447" s="383"/>
      <c r="LIA447" s="383"/>
      <c r="LIB447" s="383"/>
      <c r="LIC447" s="383"/>
      <c r="LID447" s="383"/>
      <c r="LIE447" s="383"/>
      <c r="LIF447" s="383"/>
      <c r="LIG447" s="383"/>
      <c r="LIH447" s="383"/>
      <c r="LII447" s="383"/>
      <c r="LIJ447" s="383"/>
      <c r="LIK447" s="383"/>
      <c r="LIL447" s="383"/>
      <c r="LIM447" s="383"/>
      <c r="LIN447" s="383"/>
      <c r="LIO447" s="383"/>
      <c r="LIP447" s="383"/>
      <c r="LIQ447" s="383"/>
      <c r="LIR447" s="383"/>
      <c r="LIS447" s="383"/>
      <c r="LIT447" s="383"/>
      <c r="LIU447" s="383"/>
      <c r="LIV447" s="383"/>
      <c r="LIW447" s="383"/>
      <c r="LIX447" s="383"/>
      <c r="LIY447" s="383"/>
      <c r="LIZ447" s="383"/>
      <c r="LJA447" s="383"/>
      <c r="LJB447" s="383"/>
      <c r="LJC447" s="383"/>
      <c r="LJD447" s="383"/>
      <c r="LJE447" s="383"/>
      <c r="LJF447" s="383"/>
      <c r="LJG447" s="383"/>
      <c r="LJH447" s="383"/>
      <c r="LJI447" s="383"/>
      <c r="LJJ447" s="383"/>
      <c r="LJK447" s="383"/>
      <c r="LJL447" s="383"/>
      <c r="LJM447" s="383"/>
      <c r="LJN447" s="383"/>
      <c r="LJO447" s="383"/>
      <c r="LJP447" s="383"/>
      <c r="LJQ447" s="383"/>
      <c r="LJR447" s="383"/>
      <c r="LJS447" s="383"/>
      <c r="LJT447" s="383"/>
      <c r="LJU447" s="383"/>
      <c r="LJV447" s="383"/>
      <c r="LJW447" s="383"/>
      <c r="LJX447" s="383"/>
      <c r="LJY447" s="383"/>
      <c r="LJZ447" s="383"/>
      <c r="LKA447" s="383"/>
      <c r="LKB447" s="383"/>
      <c r="LKC447" s="383"/>
      <c r="LKD447" s="383"/>
      <c r="LKE447" s="383"/>
      <c r="LKF447" s="383"/>
      <c r="LKG447" s="383"/>
      <c r="LKH447" s="383"/>
      <c r="LKI447" s="383"/>
      <c r="LKJ447" s="383"/>
      <c r="LKK447" s="383"/>
      <c r="LKL447" s="383"/>
      <c r="LKM447" s="383"/>
      <c r="LKN447" s="383"/>
      <c r="LKO447" s="383"/>
      <c r="LKP447" s="383"/>
      <c r="LKQ447" s="383"/>
      <c r="LKR447" s="383"/>
      <c r="LKS447" s="383"/>
      <c r="LKT447" s="383"/>
      <c r="LKU447" s="383"/>
      <c r="LKV447" s="383"/>
      <c r="LKW447" s="383"/>
      <c r="LKX447" s="383"/>
      <c r="LKY447" s="383"/>
      <c r="LKZ447" s="383"/>
      <c r="LLA447" s="383"/>
      <c r="LLB447" s="383"/>
      <c r="LLC447" s="383"/>
      <c r="LLD447" s="383"/>
      <c r="LLE447" s="383"/>
      <c r="LLF447" s="383"/>
      <c r="LLG447" s="383"/>
      <c r="LLH447" s="383"/>
      <c r="LLI447" s="383"/>
      <c r="LLJ447" s="383"/>
      <c r="LLK447" s="383"/>
      <c r="LLL447" s="383"/>
      <c r="LLM447" s="383"/>
      <c r="LLN447" s="383"/>
      <c r="LLO447" s="383"/>
      <c r="LLP447" s="383"/>
      <c r="LLQ447" s="383"/>
      <c r="LLR447" s="383"/>
      <c r="LLS447" s="383"/>
      <c r="LLT447" s="383"/>
      <c r="LLU447" s="383"/>
      <c r="LLV447" s="383"/>
      <c r="LLW447" s="383"/>
      <c r="LLX447" s="383"/>
      <c r="LLY447" s="383"/>
      <c r="LLZ447" s="383"/>
      <c r="LMA447" s="383"/>
      <c r="LMB447" s="383"/>
      <c r="LMC447" s="383"/>
      <c r="LMD447" s="383"/>
      <c r="LME447" s="383"/>
      <c r="LMF447" s="383"/>
      <c r="LMG447" s="383"/>
      <c r="LMH447" s="383"/>
      <c r="LMI447" s="383"/>
      <c r="LMJ447" s="383"/>
      <c r="LMK447" s="383"/>
      <c r="LML447" s="383"/>
      <c r="LMM447" s="383"/>
      <c r="LMN447" s="383"/>
      <c r="LMO447" s="383"/>
      <c r="LMP447" s="383"/>
      <c r="LMQ447" s="383"/>
      <c r="LMR447" s="383"/>
      <c r="LMS447" s="383"/>
      <c r="LMT447" s="383"/>
      <c r="LMU447" s="383"/>
      <c r="LMV447" s="383"/>
      <c r="LMW447" s="383"/>
      <c r="LMX447" s="383"/>
      <c r="LMY447" s="383"/>
      <c r="LMZ447" s="383"/>
      <c r="LNA447" s="383"/>
      <c r="LNB447" s="383"/>
      <c r="LNC447" s="383"/>
      <c r="LND447" s="383"/>
      <c r="LNE447" s="383"/>
      <c r="LNF447" s="383"/>
      <c r="LNG447" s="383"/>
      <c r="LNH447" s="383"/>
      <c r="LNI447" s="383"/>
      <c r="LNJ447" s="383"/>
      <c r="LNK447" s="383"/>
      <c r="LNL447" s="383"/>
      <c r="LNM447" s="383"/>
      <c r="LNN447" s="383"/>
      <c r="LNO447" s="383"/>
      <c r="LNP447" s="383"/>
      <c r="LNQ447" s="383"/>
      <c r="LNR447" s="383"/>
      <c r="LNS447" s="383"/>
      <c r="LNT447" s="383"/>
      <c r="LNU447" s="383"/>
      <c r="LNV447" s="383"/>
      <c r="LNW447" s="383"/>
      <c r="LNX447" s="383"/>
      <c r="LNY447" s="383"/>
      <c r="LNZ447" s="383"/>
      <c r="LOA447" s="383"/>
      <c r="LOB447" s="383"/>
      <c r="LOC447" s="383"/>
      <c r="LOD447" s="383"/>
      <c r="LOE447" s="383"/>
      <c r="LOF447" s="383"/>
      <c r="LOG447" s="383"/>
      <c r="LOH447" s="383"/>
      <c r="LOI447" s="383"/>
      <c r="LOJ447" s="383"/>
      <c r="LOK447" s="383"/>
      <c r="LOL447" s="383"/>
      <c r="LOM447" s="383"/>
      <c r="LON447" s="383"/>
      <c r="LOO447" s="383"/>
      <c r="LOP447" s="383"/>
      <c r="LOQ447" s="383"/>
      <c r="LOR447" s="383"/>
      <c r="LOS447" s="383"/>
      <c r="LOT447" s="383"/>
      <c r="LOU447" s="383"/>
      <c r="LOV447" s="383"/>
      <c r="LOW447" s="383"/>
      <c r="LOX447" s="383"/>
      <c r="LOY447" s="383"/>
      <c r="LOZ447" s="383"/>
      <c r="LPA447" s="383"/>
      <c r="LPB447" s="383"/>
      <c r="LPC447" s="383"/>
      <c r="LPD447" s="383"/>
      <c r="LPE447" s="383"/>
      <c r="LPF447" s="383"/>
      <c r="LPG447" s="383"/>
      <c r="LPH447" s="383"/>
      <c r="LPI447" s="383"/>
      <c r="LPJ447" s="383"/>
      <c r="LPK447" s="383"/>
      <c r="LPL447" s="383"/>
      <c r="LPM447" s="383"/>
      <c r="LPN447" s="383"/>
      <c r="LPO447" s="383"/>
      <c r="LPP447" s="383"/>
      <c r="LPQ447" s="383"/>
      <c r="LPR447" s="383"/>
      <c r="LPS447" s="383"/>
      <c r="LPT447" s="383"/>
      <c r="LPU447" s="383"/>
      <c r="LPV447" s="383"/>
      <c r="LPW447" s="383"/>
      <c r="LPX447" s="383"/>
      <c r="LPY447" s="383"/>
      <c r="LPZ447" s="383"/>
      <c r="LQA447" s="383"/>
      <c r="LQB447" s="383"/>
      <c r="LQC447" s="383"/>
      <c r="LQD447" s="383"/>
      <c r="LQE447" s="383"/>
      <c r="LQF447" s="383"/>
      <c r="LQG447" s="383"/>
      <c r="LQH447" s="383"/>
      <c r="LQI447" s="383"/>
      <c r="LQJ447" s="383"/>
      <c r="LQK447" s="383"/>
      <c r="LQL447" s="383"/>
      <c r="LQM447" s="383"/>
      <c r="LQN447" s="383"/>
      <c r="LQO447" s="383"/>
      <c r="LQP447" s="383"/>
      <c r="LQQ447" s="383"/>
      <c r="LQR447" s="383"/>
      <c r="LQS447" s="383"/>
      <c r="LQT447" s="383"/>
      <c r="LQU447" s="383"/>
      <c r="LQV447" s="383"/>
      <c r="LQW447" s="383"/>
      <c r="LQX447" s="383"/>
      <c r="LQY447" s="383"/>
      <c r="LQZ447" s="383"/>
      <c r="LRA447" s="383"/>
      <c r="LRB447" s="383"/>
      <c r="LRC447" s="383"/>
      <c r="LRD447" s="383"/>
      <c r="LRE447" s="383"/>
      <c r="LRF447" s="383"/>
      <c r="LRG447" s="383"/>
      <c r="LRH447" s="383"/>
      <c r="LRI447" s="383"/>
      <c r="LRJ447" s="383"/>
      <c r="LRK447" s="383"/>
      <c r="LRL447" s="383"/>
      <c r="LRM447" s="383"/>
      <c r="LRN447" s="383"/>
      <c r="LRO447" s="383"/>
      <c r="LRP447" s="383"/>
      <c r="LRQ447" s="383"/>
      <c r="LRR447" s="383"/>
      <c r="LRS447" s="383"/>
      <c r="LRT447" s="383"/>
      <c r="LRU447" s="383"/>
      <c r="LRV447" s="383"/>
      <c r="LRW447" s="383"/>
      <c r="LRX447" s="383"/>
      <c r="LRY447" s="383"/>
      <c r="LRZ447" s="383"/>
      <c r="LSA447" s="383"/>
      <c r="LSB447" s="383"/>
      <c r="LSC447" s="383"/>
      <c r="LSD447" s="383"/>
      <c r="LSE447" s="383"/>
      <c r="LSF447" s="383"/>
      <c r="LSG447" s="383"/>
      <c r="LSH447" s="383"/>
      <c r="LSI447" s="383"/>
      <c r="LSJ447" s="383"/>
      <c r="LSK447" s="383"/>
      <c r="LSL447" s="383"/>
      <c r="LSM447" s="383"/>
      <c r="LSN447" s="383"/>
      <c r="LSO447" s="383"/>
      <c r="LSP447" s="383"/>
      <c r="LSQ447" s="383"/>
      <c r="LSR447" s="383"/>
      <c r="LSS447" s="383"/>
      <c r="LST447" s="383"/>
      <c r="LSU447" s="383"/>
      <c r="LSV447" s="383"/>
      <c r="LSW447" s="383"/>
      <c r="LSX447" s="383"/>
      <c r="LSY447" s="383"/>
      <c r="LSZ447" s="383"/>
      <c r="LTA447" s="383"/>
      <c r="LTB447" s="383"/>
      <c r="LTC447" s="383"/>
      <c r="LTD447" s="383"/>
      <c r="LTE447" s="383"/>
      <c r="LTF447" s="383"/>
      <c r="LTG447" s="383"/>
      <c r="LTH447" s="383"/>
      <c r="LTI447" s="383"/>
      <c r="LTJ447" s="383"/>
      <c r="LTK447" s="383"/>
      <c r="LTL447" s="383"/>
      <c r="LTM447" s="383"/>
      <c r="LTN447" s="383"/>
      <c r="LTO447" s="383"/>
      <c r="LTP447" s="383"/>
      <c r="LTQ447" s="383"/>
      <c r="LTR447" s="383"/>
      <c r="LTS447" s="383"/>
      <c r="LTT447" s="383"/>
      <c r="LTU447" s="383"/>
      <c r="LTV447" s="383"/>
      <c r="LTW447" s="383"/>
      <c r="LTX447" s="383"/>
      <c r="LTY447" s="383"/>
      <c r="LTZ447" s="383"/>
      <c r="LUA447" s="383"/>
      <c r="LUB447" s="383"/>
      <c r="LUC447" s="383"/>
      <c r="LUD447" s="383"/>
      <c r="LUE447" s="383"/>
      <c r="LUF447" s="383"/>
      <c r="LUG447" s="383"/>
      <c r="LUH447" s="383"/>
      <c r="LUI447" s="383"/>
      <c r="LUJ447" s="383"/>
      <c r="LUK447" s="383"/>
      <c r="LUL447" s="383"/>
      <c r="LUM447" s="383"/>
      <c r="LUN447" s="383"/>
      <c r="LUO447" s="383"/>
      <c r="LUP447" s="383"/>
      <c r="LUQ447" s="383"/>
      <c r="LUR447" s="383"/>
      <c r="LUS447" s="383"/>
      <c r="LUT447" s="383"/>
      <c r="LUU447" s="383"/>
      <c r="LUV447" s="383"/>
      <c r="LUW447" s="383"/>
      <c r="LUX447" s="383"/>
      <c r="LUY447" s="383"/>
      <c r="LUZ447" s="383"/>
      <c r="LVA447" s="383"/>
      <c r="LVB447" s="383"/>
      <c r="LVC447" s="383"/>
      <c r="LVD447" s="383"/>
      <c r="LVE447" s="383"/>
      <c r="LVF447" s="383"/>
      <c r="LVG447" s="383"/>
      <c r="LVH447" s="383"/>
      <c r="LVI447" s="383"/>
      <c r="LVJ447" s="383"/>
      <c r="LVK447" s="383"/>
      <c r="LVL447" s="383"/>
      <c r="LVM447" s="383"/>
      <c r="LVN447" s="383"/>
      <c r="LVO447" s="383"/>
      <c r="LVP447" s="383"/>
      <c r="LVQ447" s="383"/>
      <c r="LVR447" s="383"/>
      <c r="LVS447" s="383"/>
      <c r="LVT447" s="383"/>
      <c r="LVU447" s="383"/>
      <c r="LVV447" s="383"/>
      <c r="LVW447" s="383"/>
      <c r="LVX447" s="383"/>
      <c r="LVY447" s="383"/>
      <c r="LVZ447" s="383"/>
      <c r="LWA447" s="383"/>
      <c r="LWB447" s="383"/>
      <c r="LWC447" s="383"/>
      <c r="LWD447" s="383"/>
      <c r="LWE447" s="383"/>
      <c r="LWF447" s="383"/>
      <c r="LWG447" s="383"/>
      <c r="LWH447" s="383"/>
      <c r="LWI447" s="383"/>
      <c r="LWJ447" s="383"/>
      <c r="LWK447" s="383"/>
      <c r="LWL447" s="383"/>
      <c r="LWM447" s="383"/>
      <c r="LWN447" s="383"/>
      <c r="LWO447" s="383"/>
      <c r="LWP447" s="383"/>
      <c r="LWQ447" s="383"/>
      <c r="LWR447" s="383"/>
      <c r="LWS447" s="383"/>
      <c r="LWT447" s="383"/>
      <c r="LWU447" s="383"/>
      <c r="LWV447" s="383"/>
      <c r="LWW447" s="383"/>
      <c r="LWX447" s="383"/>
      <c r="LWY447" s="383"/>
      <c r="LWZ447" s="383"/>
      <c r="LXA447" s="383"/>
      <c r="LXB447" s="383"/>
      <c r="LXC447" s="383"/>
      <c r="LXD447" s="383"/>
      <c r="LXE447" s="383"/>
      <c r="LXF447" s="383"/>
      <c r="LXG447" s="383"/>
      <c r="LXH447" s="383"/>
      <c r="LXI447" s="383"/>
      <c r="LXJ447" s="383"/>
      <c r="LXK447" s="383"/>
      <c r="LXL447" s="383"/>
      <c r="LXM447" s="383"/>
      <c r="LXN447" s="383"/>
      <c r="LXO447" s="383"/>
      <c r="LXP447" s="383"/>
      <c r="LXQ447" s="383"/>
      <c r="LXR447" s="383"/>
      <c r="LXS447" s="383"/>
      <c r="LXT447" s="383"/>
      <c r="LXU447" s="383"/>
      <c r="LXV447" s="383"/>
      <c r="LXW447" s="383"/>
      <c r="LXX447" s="383"/>
      <c r="LXY447" s="383"/>
      <c r="LXZ447" s="383"/>
      <c r="LYA447" s="383"/>
      <c r="LYB447" s="383"/>
      <c r="LYC447" s="383"/>
      <c r="LYD447" s="383"/>
      <c r="LYE447" s="383"/>
      <c r="LYF447" s="383"/>
      <c r="LYG447" s="383"/>
      <c r="LYH447" s="383"/>
      <c r="LYI447" s="383"/>
      <c r="LYJ447" s="383"/>
      <c r="LYK447" s="383"/>
      <c r="LYL447" s="383"/>
      <c r="LYM447" s="383"/>
      <c r="LYN447" s="383"/>
      <c r="LYO447" s="383"/>
      <c r="LYP447" s="383"/>
      <c r="LYQ447" s="383"/>
      <c r="LYR447" s="383"/>
      <c r="LYS447" s="383"/>
      <c r="LYT447" s="383"/>
      <c r="LYU447" s="383"/>
      <c r="LYV447" s="383"/>
      <c r="LYW447" s="383"/>
      <c r="LYX447" s="383"/>
      <c r="LYY447" s="383"/>
      <c r="LYZ447" s="383"/>
      <c r="LZA447" s="383"/>
      <c r="LZB447" s="383"/>
      <c r="LZC447" s="383"/>
      <c r="LZD447" s="383"/>
      <c r="LZE447" s="383"/>
      <c r="LZF447" s="383"/>
      <c r="LZG447" s="383"/>
      <c r="LZH447" s="383"/>
      <c r="LZI447" s="383"/>
      <c r="LZJ447" s="383"/>
      <c r="LZK447" s="383"/>
      <c r="LZL447" s="383"/>
      <c r="LZM447" s="383"/>
      <c r="LZN447" s="383"/>
      <c r="LZO447" s="383"/>
      <c r="LZP447" s="383"/>
      <c r="LZQ447" s="383"/>
      <c r="LZR447" s="383"/>
      <c r="LZS447" s="383"/>
      <c r="LZT447" s="383"/>
      <c r="LZU447" s="383"/>
      <c r="LZV447" s="383"/>
      <c r="LZW447" s="383"/>
      <c r="LZX447" s="383"/>
      <c r="LZY447" s="383"/>
      <c r="LZZ447" s="383"/>
      <c r="MAA447" s="383"/>
      <c r="MAB447" s="383"/>
      <c r="MAC447" s="383"/>
      <c r="MAD447" s="383"/>
      <c r="MAE447" s="383"/>
      <c r="MAF447" s="383"/>
      <c r="MAG447" s="383"/>
      <c r="MAH447" s="383"/>
      <c r="MAI447" s="383"/>
      <c r="MAJ447" s="383"/>
      <c r="MAK447" s="383"/>
      <c r="MAL447" s="383"/>
      <c r="MAM447" s="383"/>
      <c r="MAN447" s="383"/>
      <c r="MAO447" s="383"/>
      <c r="MAP447" s="383"/>
      <c r="MAQ447" s="383"/>
      <c r="MAR447" s="383"/>
      <c r="MAS447" s="383"/>
      <c r="MAT447" s="383"/>
      <c r="MAU447" s="383"/>
      <c r="MAV447" s="383"/>
      <c r="MAW447" s="383"/>
      <c r="MAX447" s="383"/>
      <c r="MAY447" s="383"/>
      <c r="MAZ447" s="383"/>
      <c r="MBA447" s="383"/>
      <c r="MBB447" s="383"/>
      <c r="MBC447" s="383"/>
      <c r="MBD447" s="383"/>
      <c r="MBE447" s="383"/>
      <c r="MBF447" s="383"/>
      <c r="MBG447" s="383"/>
      <c r="MBH447" s="383"/>
      <c r="MBI447" s="383"/>
      <c r="MBJ447" s="383"/>
      <c r="MBK447" s="383"/>
      <c r="MBL447" s="383"/>
      <c r="MBM447" s="383"/>
      <c r="MBN447" s="383"/>
      <c r="MBO447" s="383"/>
      <c r="MBP447" s="383"/>
      <c r="MBQ447" s="383"/>
      <c r="MBR447" s="383"/>
      <c r="MBS447" s="383"/>
      <c r="MBT447" s="383"/>
      <c r="MBU447" s="383"/>
      <c r="MBV447" s="383"/>
      <c r="MBW447" s="383"/>
      <c r="MBX447" s="383"/>
      <c r="MBY447" s="383"/>
      <c r="MBZ447" s="383"/>
      <c r="MCA447" s="383"/>
      <c r="MCB447" s="383"/>
      <c r="MCC447" s="383"/>
      <c r="MCD447" s="383"/>
      <c r="MCE447" s="383"/>
      <c r="MCF447" s="383"/>
      <c r="MCG447" s="383"/>
      <c r="MCH447" s="383"/>
      <c r="MCI447" s="383"/>
      <c r="MCJ447" s="383"/>
      <c r="MCK447" s="383"/>
      <c r="MCL447" s="383"/>
      <c r="MCM447" s="383"/>
      <c r="MCN447" s="383"/>
      <c r="MCO447" s="383"/>
      <c r="MCP447" s="383"/>
      <c r="MCQ447" s="383"/>
      <c r="MCR447" s="383"/>
      <c r="MCS447" s="383"/>
      <c r="MCT447" s="383"/>
      <c r="MCU447" s="383"/>
      <c r="MCV447" s="383"/>
      <c r="MCW447" s="383"/>
      <c r="MCX447" s="383"/>
      <c r="MCY447" s="383"/>
      <c r="MCZ447" s="383"/>
      <c r="MDA447" s="383"/>
      <c r="MDB447" s="383"/>
      <c r="MDC447" s="383"/>
      <c r="MDD447" s="383"/>
      <c r="MDE447" s="383"/>
      <c r="MDF447" s="383"/>
      <c r="MDG447" s="383"/>
      <c r="MDH447" s="383"/>
      <c r="MDI447" s="383"/>
      <c r="MDJ447" s="383"/>
      <c r="MDK447" s="383"/>
      <c r="MDL447" s="383"/>
      <c r="MDM447" s="383"/>
      <c r="MDN447" s="383"/>
      <c r="MDO447" s="383"/>
      <c r="MDP447" s="383"/>
      <c r="MDQ447" s="383"/>
      <c r="MDR447" s="383"/>
      <c r="MDS447" s="383"/>
      <c r="MDT447" s="383"/>
      <c r="MDU447" s="383"/>
      <c r="MDV447" s="383"/>
      <c r="MDW447" s="383"/>
      <c r="MDX447" s="383"/>
      <c r="MDY447" s="383"/>
      <c r="MDZ447" s="383"/>
      <c r="MEA447" s="383"/>
      <c r="MEB447" s="383"/>
      <c r="MEC447" s="383"/>
      <c r="MED447" s="383"/>
      <c r="MEE447" s="383"/>
      <c r="MEF447" s="383"/>
      <c r="MEG447" s="383"/>
      <c r="MEH447" s="383"/>
      <c r="MEI447" s="383"/>
      <c r="MEJ447" s="383"/>
      <c r="MEK447" s="383"/>
      <c r="MEL447" s="383"/>
      <c r="MEM447" s="383"/>
      <c r="MEN447" s="383"/>
      <c r="MEO447" s="383"/>
      <c r="MEP447" s="383"/>
      <c r="MEQ447" s="383"/>
      <c r="MER447" s="383"/>
      <c r="MES447" s="383"/>
      <c r="MET447" s="383"/>
      <c r="MEU447" s="383"/>
      <c r="MEV447" s="383"/>
      <c r="MEW447" s="383"/>
      <c r="MEX447" s="383"/>
      <c r="MEY447" s="383"/>
      <c r="MEZ447" s="383"/>
      <c r="MFA447" s="383"/>
      <c r="MFB447" s="383"/>
      <c r="MFC447" s="383"/>
      <c r="MFD447" s="383"/>
      <c r="MFE447" s="383"/>
      <c r="MFF447" s="383"/>
      <c r="MFG447" s="383"/>
      <c r="MFH447" s="383"/>
      <c r="MFI447" s="383"/>
      <c r="MFJ447" s="383"/>
      <c r="MFK447" s="383"/>
      <c r="MFL447" s="383"/>
      <c r="MFM447" s="383"/>
      <c r="MFN447" s="383"/>
      <c r="MFO447" s="383"/>
      <c r="MFP447" s="383"/>
      <c r="MFQ447" s="383"/>
      <c r="MFR447" s="383"/>
      <c r="MFS447" s="383"/>
      <c r="MFT447" s="383"/>
      <c r="MFU447" s="383"/>
      <c r="MFV447" s="383"/>
      <c r="MFW447" s="383"/>
      <c r="MFX447" s="383"/>
      <c r="MFY447" s="383"/>
      <c r="MFZ447" s="383"/>
      <c r="MGA447" s="383"/>
      <c r="MGB447" s="383"/>
      <c r="MGC447" s="383"/>
      <c r="MGD447" s="383"/>
      <c r="MGE447" s="383"/>
      <c r="MGF447" s="383"/>
      <c r="MGG447" s="383"/>
      <c r="MGH447" s="383"/>
      <c r="MGI447" s="383"/>
      <c r="MGJ447" s="383"/>
      <c r="MGK447" s="383"/>
      <c r="MGL447" s="383"/>
      <c r="MGM447" s="383"/>
      <c r="MGN447" s="383"/>
      <c r="MGO447" s="383"/>
      <c r="MGP447" s="383"/>
      <c r="MGQ447" s="383"/>
      <c r="MGR447" s="383"/>
      <c r="MGS447" s="383"/>
      <c r="MGT447" s="383"/>
      <c r="MGU447" s="383"/>
      <c r="MGV447" s="383"/>
      <c r="MGW447" s="383"/>
      <c r="MGX447" s="383"/>
      <c r="MGY447" s="383"/>
      <c r="MGZ447" s="383"/>
      <c r="MHA447" s="383"/>
      <c r="MHB447" s="383"/>
      <c r="MHC447" s="383"/>
      <c r="MHD447" s="383"/>
      <c r="MHE447" s="383"/>
      <c r="MHF447" s="383"/>
      <c r="MHG447" s="383"/>
      <c r="MHH447" s="383"/>
      <c r="MHI447" s="383"/>
      <c r="MHJ447" s="383"/>
      <c r="MHK447" s="383"/>
      <c r="MHL447" s="383"/>
      <c r="MHM447" s="383"/>
      <c r="MHN447" s="383"/>
      <c r="MHO447" s="383"/>
      <c r="MHP447" s="383"/>
      <c r="MHQ447" s="383"/>
      <c r="MHR447" s="383"/>
      <c r="MHS447" s="383"/>
      <c r="MHT447" s="383"/>
      <c r="MHU447" s="383"/>
      <c r="MHV447" s="383"/>
      <c r="MHW447" s="383"/>
      <c r="MHX447" s="383"/>
      <c r="MHY447" s="383"/>
      <c r="MHZ447" s="383"/>
      <c r="MIA447" s="383"/>
      <c r="MIB447" s="383"/>
      <c r="MIC447" s="383"/>
      <c r="MID447" s="383"/>
      <c r="MIE447" s="383"/>
      <c r="MIF447" s="383"/>
      <c r="MIG447" s="383"/>
      <c r="MIH447" s="383"/>
      <c r="MII447" s="383"/>
      <c r="MIJ447" s="383"/>
      <c r="MIK447" s="383"/>
      <c r="MIL447" s="383"/>
      <c r="MIM447" s="383"/>
      <c r="MIN447" s="383"/>
      <c r="MIO447" s="383"/>
      <c r="MIP447" s="383"/>
      <c r="MIQ447" s="383"/>
      <c r="MIR447" s="383"/>
      <c r="MIS447" s="383"/>
      <c r="MIT447" s="383"/>
      <c r="MIU447" s="383"/>
      <c r="MIV447" s="383"/>
      <c r="MIW447" s="383"/>
      <c r="MIX447" s="383"/>
      <c r="MIY447" s="383"/>
      <c r="MIZ447" s="383"/>
      <c r="MJA447" s="383"/>
      <c r="MJB447" s="383"/>
      <c r="MJC447" s="383"/>
      <c r="MJD447" s="383"/>
      <c r="MJE447" s="383"/>
      <c r="MJF447" s="383"/>
      <c r="MJG447" s="383"/>
      <c r="MJH447" s="383"/>
      <c r="MJI447" s="383"/>
      <c r="MJJ447" s="383"/>
      <c r="MJK447" s="383"/>
      <c r="MJL447" s="383"/>
      <c r="MJM447" s="383"/>
      <c r="MJN447" s="383"/>
      <c r="MJO447" s="383"/>
      <c r="MJP447" s="383"/>
      <c r="MJQ447" s="383"/>
      <c r="MJR447" s="383"/>
      <c r="MJS447" s="383"/>
      <c r="MJT447" s="383"/>
      <c r="MJU447" s="383"/>
      <c r="MJV447" s="383"/>
      <c r="MJW447" s="383"/>
      <c r="MJX447" s="383"/>
      <c r="MJY447" s="383"/>
      <c r="MJZ447" s="383"/>
      <c r="MKA447" s="383"/>
      <c r="MKB447" s="383"/>
      <c r="MKC447" s="383"/>
      <c r="MKD447" s="383"/>
      <c r="MKE447" s="383"/>
      <c r="MKF447" s="383"/>
      <c r="MKG447" s="383"/>
      <c r="MKH447" s="383"/>
      <c r="MKI447" s="383"/>
      <c r="MKJ447" s="383"/>
      <c r="MKK447" s="383"/>
      <c r="MKL447" s="383"/>
      <c r="MKM447" s="383"/>
      <c r="MKN447" s="383"/>
      <c r="MKO447" s="383"/>
      <c r="MKP447" s="383"/>
      <c r="MKQ447" s="383"/>
      <c r="MKR447" s="383"/>
      <c r="MKS447" s="383"/>
      <c r="MKT447" s="383"/>
      <c r="MKU447" s="383"/>
      <c r="MKV447" s="383"/>
      <c r="MKW447" s="383"/>
      <c r="MKX447" s="383"/>
      <c r="MKY447" s="383"/>
      <c r="MKZ447" s="383"/>
      <c r="MLA447" s="383"/>
      <c r="MLB447" s="383"/>
      <c r="MLC447" s="383"/>
      <c r="MLD447" s="383"/>
      <c r="MLE447" s="383"/>
      <c r="MLF447" s="383"/>
      <c r="MLG447" s="383"/>
      <c r="MLH447" s="383"/>
      <c r="MLI447" s="383"/>
      <c r="MLJ447" s="383"/>
      <c r="MLK447" s="383"/>
      <c r="MLL447" s="383"/>
      <c r="MLM447" s="383"/>
      <c r="MLN447" s="383"/>
      <c r="MLO447" s="383"/>
      <c r="MLP447" s="383"/>
      <c r="MLQ447" s="383"/>
      <c r="MLR447" s="383"/>
      <c r="MLS447" s="383"/>
      <c r="MLT447" s="383"/>
      <c r="MLU447" s="383"/>
      <c r="MLV447" s="383"/>
      <c r="MLW447" s="383"/>
      <c r="MLX447" s="383"/>
      <c r="MLY447" s="383"/>
      <c r="MLZ447" s="383"/>
      <c r="MMA447" s="383"/>
      <c r="MMB447" s="383"/>
      <c r="MMC447" s="383"/>
      <c r="MMD447" s="383"/>
      <c r="MME447" s="383"/>
      <c r="MMF447" s="383"/>
      <c r="MMG447" s="383"/>
      <c r="MMH447" s="383"/>
      <c r="MMI447" s="383"/>
      <c r="MMJ447" s="383"/>
      <c r="MMK447" s="383"/>
      <c r="MML447" s="383"/>
      <c r="MMM447" s="383"/>
      <c r="MMN447" s="383"/>
      <c r="MMO447" s="383"/>
      <c r="MMP447" s="383"/>
      <c r="MMQ447" s="383"/>
      <c r="MMR447" s="383"/>
      <c r="MMS447" s="383"/>
      <c r="MMT447" s="383"/>
      <c r="MMU447" s="383"/>
      <c r="MMV447" s="383"/>
      <c r="MMW447" s="383"/>
      <c r="MMX447" s="383"/>
      <c r="MMY447" s="383"/>
      <c r="MMZ447" s="383"/>
      <c r="MNA447" s="383"/>
      <c r="MNB447" s="383"/>
      <c r="MNC447" s="383"/>
      <c r="MND447" s="383"/>
      <c r="MNE447" s="383"/>
      <c r="MNF447" s="383"/>
      <c r="MNG447" s="383"/>
      <c r="MNH447" s="383"/>
      <c r="MNI447" s="383"/>
      <c r="MNJ447" s="383"/>
      <c r="MNK447" s="383"/>
      <c r="MNL447" s="383"/>
      <c r="MNM447" s="383"/>
      <c r="MNN447" s="383"/>
      <c r="MNO447" s="383"/>
      <c r="MNP447" s="383"/>
      <c r="MNQ447" s="383"/>
      <c r="MNR447" s="383"/>
      <c r="MNS447" s="383"/>
      <c r="MNT447" s="383"/>
      <c r="MNU447" s="383"/>
      <c r="MNV447" s="383"/>
      <c r="MNW447" s="383"/>
      <c r="MNX447" s="383"/>
      <c r="MNY447" s="383"/>
      <c r="MNZ447" s="383"/>
      <c r="MOA447" s="383"/>
      <c r="MOB447" s="383"/>
      <c r="MOC447" s="383"/>
      <c r="MOD447" s="383"/>
      <c r="MOE447" s="383"/>
      <c r="MOF447" s="383"/>
      <c r="MOG447" s="383"/>
      <c r="MOH447" s="383"/>
      <c r="MOI447" s="383"/>
      <c r="MOJ447" s="383"/>
      <c r="MOK447" s="383"/>
      <c r="MOL447" s="383"/>
      <c r="MOM447" s="383"/>
      <c r="MON447" s="383"/>
      <c r="MOO447" s="383"/>
      <c r="MOP447" s="383"/>
      <c r="MOQ447" s="383"/>
      <c r="MOR447" s="383"/>
      <c r="MOS447" s="383"/>
      <c r="MOT447" s="383"/>
      <c r="MOU447" s="383"/>
      <c r="MOV447" s="383"/>
      <c r="MOW447" s="383"/>
      <c r="MOX447" s="383"/>
      <c r="MOY447" s="383"/>
      <c r="MOZ447" s="383"/>
      <c r="MPA447" s="383"/>
      <c r="MPB447" s="383"/>
      <c r="MPC447" s="383"/>
      <c r="MPD447" s="383"/>
      <c r="MPE447" s="383"/>
      <c r="MPF447" s="383"/>
      <c r="MPG447" s="383"/>
      <c r="MPH447" s="383"/>
      <c r="MPI447" s="383"/>
      <c r="MPJ447" s="383"/>
      <c r="MPK447" s="383"/>
      <c r="MPL447" s="383"/>
      <c r="MPM447" s="383"/>
      <c r="MPN447" s="383"/>
      <c r="MPO447" s="383"/>
      <c r="MPP447" s="383"/>
      <c r="MPQ447" s="383"/>
      <c r="MPR447" s="383"/>
      <c r="MPS447" s="383"/>
      <c r="MPT447" s="383"/>
      <c r="MPU447" s="383"/>
      <c r="MPV447" s="383"/>
      <c r="MPW447" s="383"/>
      <c r="MPX447" s="383"/>
      <c r="MPY447" s="383"/>
      <c r="MPZ447" s="383"/>
      <c r="MQA447" s="383"/>
      <c r="MQB447" s="383"/>
      <c r="MQC447" s="383"/>
      <c r="MQD447" s="383"/>
      <c r="MQE447" s="383"/>
      <c r="MQF447" s="383"/>
      <c r="MQG447" s="383"/>
      <c r="MQH447" s="383"/>
      <c r="MQI447" s="383"/>
      <c r="MQJ447" s="383"/>
      <c r="MQK447" s="383"/>
      <c r="MQL447" s="383"/>
      <c r="MQM447" s="383"/>
      <c r="MQN447" s="383"/>
      <c r="MQO447" s="383"/>
      <c r="MQP447" s="383"/>
      <c r="MQQ447" s="383"/>
      <c r="MQR447" s="383"/>
      <c r="MQS447" s="383"/>
      <c r="MQT447" s="383"/>
      <c r="MQU447" s="383"/>
      <c r="MQV447" s="383"/>
      <c r="MQW447" s="383"/>
      <c r="MQX447" s="383"/>
      <c r="MQY447" s="383"/>
      <c r="MQZ447" s="383"/>
      <c r="MRA447" s="383"/>
      <c r="MRB447" s="383"/>
      <c r="MRC447" s="383"/>
      <c r="MRD447" s="383"/>
      <c r="MRE447" s="383"/>
      <c r="MRF447" s="383"/>
      <c r="MRG447" s="383"/>
      <c r="MRH447" s="383"/>
      <c r="MRI447" s="383"/>
      <c r="MRJ447" s="383"/>
      <c r="MRK447" s="383"/>
      <c r="MRL447" s="383"/>
      <c r="MRM447" s="383"/>
      <c r="MRN447" s="383"/>
      <c r="MRO447" s="383"/>
      <c r="MRP447" s="383"/>
      <c r="MRQ447" s="383"/>
      <c r="MRR447" s="383"/>
      <c r="MRS447" s="383"/>
      <c r="MRT447" s="383"/>
      <c r="MRU447" s="383"/>
      <c r="MRV447" s="383"/>
      <c r="MRW447" s="383"/>
      <c r="MRX447" s="383"/>
      <c r="MRY447" s="383"/>
      <c r="MRZ447" s="383"/>
      <c r="MSA447" s="383"/>
      <c r="MSB447" s="383"/>
      <c r="MSC447" s="383"/>
      <c r="MSD447" s="383"/>
      <c r="MSE447" s="383"/>
      <c r="MSF447" s="383"/>
      <c r="MSG447" s="383"/>
      <c r="MSH447" s="383"/>
      <c r="MSI447" s="383"/>
      <c r="MSJ447" s="383"/>
      <c r="MSK447" s="383"/>
      <c r="MSL447" s="383"/>
      <c r="MSM447" s="383"/>
      <c r="MSN447" s="383"/>
      <c r="MSO447" s="383"/>
      <c r="MSP447" s="383"/>
      <c r="MSQ447" s="383"/>
      <c r="MSR447" s="383"/>
      <c r="MSS447" s="383"/>
      <c r="MST447" s="383"/>
      <c r="MSU447" s="383"/>
      <c r="MSV447" s="383"/>
      <c r="MSW447" s="383"/>
      <c r="MSX447" s="383"/>
      <c r="MSY447" s="383"/>
      <c r="MSZ447" s="383"/>
      <c r="MTA447" s="383"/>
      <c r="MTB447" s="383"/>
      <c r="MTC447" s="383"/>
      <c r="MTD447" s="383"/>
      <c r="MTE447" s="383"/>
      <c r="MTF447" s="383"/>
      <c r="MTG447" s="383"/>
      <c r="MTH447" s="383"/>
      <c r="MTI447" s="383"/>
      <c r="MTJ447" s="383"/>
      <c r="MTK447" s="383"/>
      <c r="MTL447" s="383"/>
      <c r="MTM447" s="383"/>
      <c r="MTN447" s="383"/>
      <c r="MTO447" s="383"/>
      <c r="MTP447" s="383"/>
      <c r="MTQ447" s="383"/>
      <c r="MTR447" s="383"/>
      <c r="MTS447" s="383"/>
      <c r="MTT447" s="383"/>
      <c r="MTU447" s="383"/>
      <c r="MTV447" s="383"/>
      <c r="MTW447" s="383"/>
      <c r="MTX447" s="383"/>
      <c r="MTY447" s="383"/>
      <c r="MTZ447" s="383"/>
      <c r="MUA447" s="383"/>
      <c r="MUB447" s="383"/>
      <c r="MUC447" s="383"/>
      <c r="MUD447" s="383"/>
      <c r="MUE447" s="383"/>
      <c r="MUF447" s="383"/>
      <c r="MUG447" s="383"/>
      <c r="MUH447" s="383"/>
      <c r="MUI447" s="383"/>
      <c r="MUJ447" s="383"/>
      <c r="MUK447" s="383"/>
      <c r="MUL447" s="383"/>
      <c r="MUM447" s="383"/>
      <c r="MUN447" s="383"/>
      <c r="MUO447" s="383"/>
      <c r="MUP447" s="383"/>
      <c r="MUQ447" s="383"/>
      <c r="MUR447" s="383"/>
      <c r="MUS447" s="383"/>
      <c r="MUT447" s="383"/>
      <c r="MUU447" s="383"/>
      <c r="MUV447" s="383"/>
      <c r="MUW447" s="383"/>
      <c r="MUX447" s="383"/>
      <c r="MUY447" s="383"/>
      <c r="MUZ447" s="383"/>
      <c r="MVA447" s="383"/>
      <c r="MVB447" s="383"/>
      <c r="MVC447" s="383"/>
      <c r="MVD447" s="383"/>
      <c r="MVE447" s="383"/>
      <c r="MVF447" s="383"/>
      <c r="MVG447" s="383"/>
      <c r="MVH447" s="383"/>
      <c r="MVI447" s="383"/>
      <c r="MVJ447" s="383"/>
      <c r="MVK447" s="383"/>
      <c r="MVL447" s="383"/>
      <c r="MVM447" s="383"/>
      <c r="MVN447" s="383"/>
      <c r="MVO447" s="383"/>
      <c r="MVP447" s="383"/>
      <c r="MVQ447" s="383"/>
      <c r="MVR447" s="383"/>
      <c r="MVS447" s="383"/>
      <c r="MVT447" s="383"/>
      <c r="MVU447" s="383"/>
      <c r="MVV447" s="383"/>
      <c r="MVW447" s="383"/>
      <c r="MVX447" s="383"/>
      <c r="MVY447" s="383"/>
      <c r="MVZ447" s="383"/>
      <c r="MWA447" s="383"/>
      <c r="MWB447" s="383"/>
      <c r="MWC447" s="383"/>
      <c r="MWD447" s="383"/>
      <c r="MWE447" s="383"/>
      <c r="MWF447" s="383"/>
      <c r="MWG447" s="383"/>
      <c r="MWH447" s="383"/>
      <c r="MWI447" s="383"/>
      <c r="MWJ447" s="383"/>
      <c r="MWK447" s="383"/>
      <c r="MWL447" s="383"/>
      <c r="MWM447" s="383"/>
      <c r="MWN447" s="383"/>
      <c r="MWO447" s="383"/>
      <c r="MWP447" s="383"/>
      <c r="MWQ447" s="383"/>
      <c r="MWR447" s="383"/>
      <c r="MWS447" s="383"/>
      <c r="MWT447" s="383"/>
      <c r="MWU447" s="383"/>
      <c r="MWV447" s="383"/>
      <c r="MWW447" s="383"/>
      <c r="MWX447" s="383"/>
      <c r="MWY447" s="383"/>
      <c r="MWZ447" s="383"/>
      <c r="MXA447" s="383"/>
      <c r="MXB447" s="383"/>
      <c r="MXC447" s="383"/>
      <c r="MXD447" s="383"/>
      <c r="MXE447" s="383"/>
      <c r="MXF447" s="383"/>
      <c r="MXG447" s="383"/>
      <c r="MXH447" s="383"/>
      <c r="MXI447" s="383"/>
      <c r="MXJ447" s="383"/>
      <c r="MXK447" s="383"/>
      <c r="MXL447" s="383"/>
      <c r="MXM447" s="383"/>
      <c r="MXN447" s="383"/>
      <c r="MXO447" s="383"/>
      <c r="MXP447" s="383"/>
      <c r="MXQ447" s="383"/>
      <c r="MXR447" s="383"/>
      <c r="MXS447" s="383"/>
      <c r="MXT447" s="383"/>
      <c r="MXU447" s="383"/>
      <c r="MXV447" s="383"/>
      <c r="MXW447" s="383"/>
      <c r="MXX447" s="383"/>
      <c r="MXY447" s="383"/>
      <c r="MXZ447" s="383"/>
      <c r="MYA447" s="383"/>
      <c r="MYB447" s="383"/>
      <c r="MYC447" s="383"/>
      <c r="MYD447" s="383"/>
      <c r="MYE447" s="383"/>
      <c r="MYF447" s="383"/>
      <c r="MYG447" s="383"/>
      <c r="MYH447" s="383"/>
      <c r="MYI447" s="383"/>
      <c r="MYJ447" s="383"/>
      <c r="MYK447" s="383"/>
      <c r="MYL447" s="383"/>
      <c r="MYM447" s="383"/>
      <c r="MYN447" s="383"/>
      <c r="MYO447" s="383"/>
      <c r="MYP447" s="383"/>
      <c r="MYQ447" s="383"/>
      <c r="MYR447" s="383"/>
      <c r="MYS447" s="383"/>
      <c r="MYT447" s="383"/>
      <c r="MYU447" s="383"/>
      <c r="MYV447" s="383"/>
      <c r="MYW447" s="383"/>
      <c r="MYX447" s="383"/>
      <c r="MYY447" s="383"/>
      <c r="MYZ447" s="383"/>
      <c r="MZA447" s="383"/>
      <c r="MZB447" s="383"/>
      <c r="MZC447" s="383"/>
      <c r="MZD447" s="383"/>
      <c r="MZE447" s="383"/>
      <c r="MZF447" s="383"/>
      <c r="MZG447" s="383"/>
      <c r="MZH447" s="383"/>
      <c r="MZI447" s="383"/>
      <c r="MZJ447" s="383"/>
      <c r="MZK447" s="383"/>
      <c r="MZL447" s="383"/>
      <c r="MZM447" s="383"/>
      <c r="MZN447" s="383"/>
      <c r="MZO447" s="383"/>
      <c r="MZP447" s="383"/>
      <c r="MZQ447" s="383"/>
      <c r="MZR447" s="383"/>
      <c r="MZS447" s="383"/>
      <c r="MZT447" s="383"/>
      <c r="MZU447" s="383"/>
      <c r="MZV447" s="383"/>
      <c r="MZW447" s="383"/>
      <c r="MZX447" s="383"/>
      <c r="MZY447" s="383"/>
      <c r="MZZ447" s="383"/>
      <c r="NAA447" s="383"/>
      <c r="NAB447" s="383"/>
      <c r="NAC447" s="383"/>
      <c r="NAD447" s="383"/>
      <c r="NAE447" s="383"/>
      <c r="NAF447" s="383"/>
      <c r="NAG447" s="383"/>
      <c r="NAH447" s="383"/>
      <c r="NAI447" s="383"/>
      <c r="NAJ447" s="383"/>
      <c r="NAK447" s="383"/>
      <c r="NAL447" s="383"/>
      <c r="NAM447" s="383"/>
      <c r="NAN447" s="383"/>
      <c r="NAO447" s="383"/>
      <c r="NAP447" s="383"/>
      <c r="NAQ447" s="383"/>
      <c r="NAR447" s="383"/>
      <c r="NAS447" s="383"/>
      <c r="NAT447" s="383"/>
      <c r="NAU447" s="383"/>
      <c r="NAV447" s="383"/>
      <c r="NAW447" s="383"/>
      <c r="NAX447" s="383"/>
      <c r="NAY447" s="383"/>
      <c r="NAZ447" s="383"/>
      <c r="NBA447" s="383"/>
      <c r="NBB447" s="383"/>
      <c r="NBC447" s="383"/>
      <c r="NBD447" s="383"/>
      <c r="NBE447" s="383"/>
      <c r="NBF447" s="383"/>
      <c r="NBG447" s="383"/>
      <c r="NBH447" s="383"/>
      <c r="NBI447" s="383"/>
      <c r="NBJ447" s="383"/>
      <c r="NBK447" s="383"/>
      <c r="NBL447" s="383"/>
      <c r="NBM447" s="383"/>
      <c r="NBN447" s="383"/>
      <c r="NBO447" s="383"/>
      <c r="NBP447" s="383"/>
      <c r="NBQ447" s="383"/>
      <c r="NBR447" s="383"/>
      <c r="NBS447" s="383"/>
      <c r="NBT447" s="383"/>
      <c r="NBU447" s="383"/>
      <c r="NBV447" s="383"/>
      <c r="NBW447" s="383"/>
      <c r="NBX447" s="383"/>
      <c r="NBY447" s="383"/>
      <c r="NBZ447" s="383"/>
      <c r="NCA447" s="383"/>
      <c r="NCB447" s="383"/>
      <c r="NCC447" s="383"/>
      <c r="NCD447" s="383"/>
      <c r="NCE447" s="383"/>
      <c r="NCF447" s="383"/>
      <c r="NCG447" s="383"/>
      <c r="NCH447" s="383"/>
      <c r="NCI447" s="383"/>
      <c r="NCJ447" s="383"/>
      <c r="NCK447" s="383"/>
      <c r="NCL447" s="383"/>
      <c r="NCM447" s="383"/>
      <c r="NCN447" s="383"/>
      <c r="NCO447" s="383"/>
      <c r="NCP447" s="383"/>
      <c r="NCQ447" s="383"/>
      <c r="NCR447" s="383"/>
      <c r="NCS447" s="383"/>
      <c r="NCT447" s="383"/>
      <c r="NCU447" s="383"/>
      <c r="NCV447" s="383"/>
      <c r="NCW447" s="383"/>
      <c r="NCX447" s="383"/>
      <c r="NCY447" s="383"/>
      <c r="NCZ447" s="383"/>
      <c r="NDA447" s="383"/>
      <c r="NDB447" s="383"/>
      <c r="NDC447" s="383"/>
      <c r="NDD447" s="383"/>
      <c r="NDE447" s="383"/>
      <c r="NDF447" s="383"/>
      <c r="NDG447" s="383"/>
      <c r="NDH447" s="383"/>
      <c r="NDI447" s="383"/>
      <c r="NDJ447" s="383"/>
      <c r="NDK447" s="383"/>
      <c r="NDL447" s="383"/>
      <c r="NDM447" s="383"/>
      <c r="NDN447" s="383"/>
      <c r="NDO447" s="383"/>
      <c r="NDP447" s="383"/>
      <c r="NDQ447" s="383"/>
      <c r="NDR447" s="383"/>
      <c r="NDS447" s="383"/>
      <c r="NDT447" s="383"/>
      <c r="NDU447" s="383"/>
      <c r="NDV447" s="383"/>
      <c r="NDW447" s="383"/>
      <c r="NDX447" s="383"/>
      <c r="NDY447" s="383"/>
      <c r="NDZ447" s="383"/>
      <c r="NEA447" s="383"/>
      <c r="NEB447" s="383"/>
      <c r="NEC447" s="383"/>
      <c r="NED447" s="383"/>
      <c r="NEE447" s="383"/>
      <c r="NEF447" s="383"/>
      <c r="NEG447" s="383"/>
      <c r="NEH447" s="383"/>
      <c r="NEI447" s="383"/>
      <c r="NEJ447" s="383"/>
      <c r="NEK447" s="383"/>
      <c r="NEL447" s="383"/>
      <c r="NEM447" s="383"/>
      <c r="NEN447" s="383"/>
      <c r="NEO447" s="383"/>
      <c r="NEP447" s="383"/>
      <c r="NEQ447" s="383"/>
      <c r="NER447" s="383"/>
      <c r="NES447" s="383"/>
      <c r="NET447" s="383"/>
      <c r="NEU447" s="383"/>
      <c r="NEV447" s="383"/>
      <c r="NEW447" s="383"/>
      <c r="NEX447" s="383"/>
      <c r="NEY447" s="383"/>
      <c r="NEZ447" s="383"/>
      <c r="NFA447" s="383"/>
      <c r="NFB447" s="383"/>
      <c r="NFC447" s="383"/>
      <c r="NFD447" s="383"/>
      <c r="NFE447" s="383"/>
      <c r="NFF447" s="383"/>
      <c r="NFG447" s="383"/>
      <c r="NFH447" s="383"/>
      <c r="NFI447" s="383"/>
      <c r="NFJ447" s="383"/>
      <c r="NFK447" s="383"/>
      <c r="NFL447" s="383"/>
      <c r="NFM447" s="383"/>
      <c r="NFN447" s="383"/>
      <c r="NFO447" s="383"/>
      <c r="NFP447" s="383"/>
      <c r="NFQ447" s="383"/>
      <c r="NFR447" s="383"/>
      <c r="NFS447" s="383"/>
      <c r="NFT447" s="383"/>
      <c r="NFU447" s="383"/>
      <c r="NFV447" s="383"/>
      <c r="NFW447" s="383"/>
      <c r="NFX447" s="383"/>
      <c r="NFY447" s="383"/>
      <c r="NFZ447" s="383"/>
      <c r="NGA447" s="383"/>
      <c r="NGB447" s="383"/>
      <c r="NGC447" s="383"/>
      <c r="NGD447" s="383"/>
      <c r="NGE447" s="383"/>
      <c r="NGF447" s="383"/>
      <c r="NGG447" s="383"/>
      <c r="NGH447" s="383"/>
      <c r="NGI447" s="383"/>
      <c r="NGJ447" s="383"/>
      <c r="NGK447" s="383"/>
      <c r="NGL447" s="383"/>
      <c r="NGM447" s="383"/>
      <c r="NGN447" s="383"/>
      <c r="NGO447" s="383"/>
      <c r="NGP447" s="383"/>
      <c r="NGQ447" s="383"/>
      <c r="NGR447" s="383"/>
      <c r="NGS447" s="383"/>
      <c r="NGT447" s="383"/>
      <c r="NGU447" s="383"/>
      <c r="NGV447" s="383"/>
      <c r="NGW447" s="383"/>
      <c r="NGX447" s="383"/>
      <c r="NGY447" s="383"/>
      <c r="NGZ447" s="383"/>
      <c r="NHA447" s="383"/>
      <c r="NHB447" s="383"/>
      <c r="NHC447" s="383"/>
      <c r="NHD447" s="383"/>
      <c r="NHE447" s="383"/>
      <c r="NHF447" s="383"/>
      <c r="NHG447" s="383"/>
      <c r="NHH447" s="383"/>
      <c r="NHI447" s="383"/>
      <c r="NHJ447" s="383"/>
      <c r="NHK447" s="383"/>
      <c r="NHL447" s="383"/>
      <c r="NHM447" s="383"/>
      <c r="NHN447" s="383"/>
      <c r="NHO447" s="383"/>
      <c r="NHP447" s="383"/>
      <c r="NHQ447" s="383"/>
      <c r="NHR447" s="383"/>
      <c r="NHS447" s="383"/>
      <c r="NHT447" s="383"/>
      <c r="NHU447" s="383"/>
      <c r="NHV447" s="383"/>
      <c r="NHW447" s="383"/>
      <c r="NHX447" s="383"/>
      <c r="NHY447" s="383"/>
      <c r="NHZ447" s="383"/>
      <c r="NIA447" s="383"/>
      <c r="NIB447" s="383"/>
      <c r="NIC447" s="383"/>
      <c r="NID447" s="383"/>
      <c r="NIE447" s="383"/>
      <c r="NIF447" s="383"/>
      <c r="NIG447" s="383"/>
      <c r="NIH447" s="383"/>
      <c r="NII447" s="383"/>
      <c r="NIJ447" s="383"/>
      <c r="NIK447" s="383"/>
      <c r="NIL447" s="383"/>
      <c r="NIM447" s="383"/>
      <c r="NIN447" s="383"/>
      <c r="NIO447" s="383"/>
      <c r="NIP447" s="383"/>
      <c r="NIQ447" s="383"/>
      <c r="NIR447" s="383"/>
      <c r="NIS447" s="383"/>
      <c r="NIT447" s="383"/>
      <c r="NIU447" s="383"/>
      <c r="NIV447" s="383"/>
      <c r="NIW447" s="383"/>
      <c r="NIX447" s="383"/>
      <c r="NIY447" s="383"/>
      <c r="NIZ447" s="383"/>
      <c r="NJA447" s="383"/>
      <c r="NJB447" s="383"/>
      <c r="NJC447" s="383"/>
      <c r="NJD447" s="383"/>
      <c r="NJE447" s="383"/>
      <c r="NJF447" s="383"/>
      <c r="NJG447" s="383"/>
      <c r="NJH447" s="383"/>
      <c r="NJI447" s="383"/>
      <c r="NJJ447" s="383"/>
      <c r="NJK447" s="383"/>
      <c r="NJL447" s="383"/>
      <c r="NJM447" s="383"/>
      <c r="NJN447" s="383"/>
      <c r="NJO447" s="383"/>
      <c r="NJP447" s="383"/>
      <c r="NJQ447" s="383"/>
      <c r="NJR447" s="383"/>
      <c r="NJS447" s="383"/>
      <c r="NJT447" s="383"/>
      <c r="NJU447" s="383"/>
      <c r="NJV447" s="383"/>
      <c r="NJW447" s="383"/>
      <c r="NJX447" s="383"/>
      <c r="NJY447" s="383"/>
      <c r="NJZ447" s="383"/>
      <c r="NKA447" s="383"/>
      <c r="NKB447" s="383"/>
      <c r="NKC447" s="383"/>
      <c r="NKD447" s="383"/>
      <c r="NKE447" s="383"/>
      <c r="NKF447" s="383"/>
      <c r="NKG447" s="383"/>
      <c r="NKH447" s="383"/>
      <c r="NKI447" s="383"/>
      <c r="NKJ447" s="383"/>
      <c r="NKK447" s="383"/>
      <c r="NKL447" s="383"/>
      <c r="NKM447" s="383"/>
      <c r="NKN447" s="383"/>
      <c r="NKO447" s="383"/>
      <c r="NKP447" s="383"/>
      <c r="NKQ447" s="383"/>
      <c r="NKR447" s="383"/>
      <c r="NKS447" s="383"/>
      <c r="NKT447" s="383"/>
      <c r="NKU447" s="383"/>
      <c r="NKV447" s="383"/>
      <c r="NKW447" s="383"/>
      <c r="NKX447" s="383"/>
      <c r="NKY447" s="383"/>
      <c r="NKZ447" s="383"/>
      <c r="NLA447" s="383"/>
      <c r="NLB447" s="383"/>
      <c r="NLC447" s="383"/>
      <c r="NLD447" s="383"/>
      <c r="NLE447" s="383"/>
      <c r="NLF447" s="383"/>
      <c r="NLG447" s="383"/>
      <c r="NLH447" s="383"/>
      <c r="NLI447" s="383"/>
      <c r="NLJ447" s="383"/>
      <c r="NLK447" s="383"/>
      <c r="NLL447" s="383"/>
      <c r="NLM447" s="383"/>
      <c r="NLN447" s="383"/>
      <c r="NLO447" s="383"/>
      <c r="NLP447" s="383"/>
      <c r="NLQ447" s="383"/>
      <c r="NLR447" s="383"/>
      <c r="NLS447" s="383"/>
      <c r="NLT447" s="383"/>
      <c r="NLU447" s="383"/>
      <c r="NLV447" s="383"/>
      <c r="NLW447" s="383"/>
      <c r="NLX447" s="383"/>
      <c r="NLY447" s="383"/>
      <c r="NLZ447" s="383"/>
      <c r="NMA447" s="383"/>
      <c r="NMB447" s="383"/>
      <c r="NMC447" s="383"/>
      <c r="NMD447" s="383"/>
      <c r="NME447" s="383"/>
      <c r="NMF447" s="383"/>
      <c r="NMG447" s="383"/>
      <c r="NMH447" s="383"/>
      <c r="NMI447" s="383"/>
      <c r="NMJ447" s="383"/>
      <c r="NMK447" s="383"/>
      <c r="NML447" s="383"/>
      <c r="NMM447" s="383"/>
      <c r="NMN447" s="383"/>
      <c r="NMO447" s="383"/>
      <c r="NMP447" s="383"/>
      <c r="NMQ447" s="383"/>
      <c r="NMR447" s="383"/>
      <c r="NMS447" s="383"/>
      <c r="NMT447" s="383"/>
      <c r="NMU447" s="383"/>
      <c r="NMV447" s="383"/>
      <c r="NMW447" s="383"/>
      <c r="NMX447" s="383"/>
      <c r="NMY447" s="383"/>
      <c r="NMZ447" s="383"/>
      <c r="NNA447" s="383"/>
      <c r="NNB447" s="383"/>
      <c r="NNC447" s="383"/>
      <c r="NND447" s="383"/>
      <c r="NNE447" s="383"/>
      <c r="NNF447" s="383"/>
      <c r="NNG447" s="383"/>
      <c r="NNH447" s="383"/>
      <c r="NNI447" s="383"/>
      <c r="NNJ447" s="383"/>
      <c r="NNK447" s="383"/>
      <c r="NNL447" s="383"/>
      <c r="NNM447" s="383"/>
      <c r="NNN447" s="383"/>
      <c r="NNO447" s="383"/>
      <c r="NNP447" s="383"/>
      <c r="NNQ447" s="383"/>
      <c r="NNR447" s="383"/>
      <c r="NNS447" s="383"/>
      <c r="NNT447" s="383"/>
      <c r="NNU447" s="383"/>
      <c r="NNV447" s="383"/>
      <c r="NNW447" s="383"/>
      <c r="NNX447" s="383"/>
      <c r="NNY447" s="383"/>
      <c r="NNZ447" s="383"/>
      <c r="NOA447" s="383"/>
      <c r="NOB447" s="383"/>
      <c r="NOC447" s="383"/>
      <c r="NOD447" s="383"/>
      <c r="NOE447" s="383"/>
      <c r="NOF447" s="383"/>
      <c r="NOG447" s="383"/>
      <c r="NOH447" s="383"/>
      <c r="NOI447" s="383"/>
      <c r="NOJ447" s="383"/>
      <c r="NOK447" s="383"/>
      <c r="NOL447" s="383"/>
      <c r="NOM447" s="383"/>
      <c r="NON447" s="383"/>
      <c r="NOO447" s="383"/>
      <c r="NOP447" s="383"/>
      <c r="NOQ447" s="383"/>
      <c r="NOR447" s="383"/>
      <c r="NOS447" s="383"/>
      <c r="NOT447" s="383"/>
      <c r="NOU447" s="383"/>
      <c r="NOV447" s="383"/>
      <c r="NOW447" s="383"/>
      <c r="NOX447" s="383"/>
      <c r="NOY447" s="383"/>
      <c r="NOZ447" s="383"/>
      <c r="NPA447" s="383"/>
      <c r="NPB447" s="383"/>
      <c r="NPC447" s="383"/>
      <c r="NPD447" s="383"/>
      <c r="NPE447" s="383"/>
      <c r="NPF447" s="383"/>
      <c r="NPG447" s="383"/>
      <c r="NPH447" s="383"/>
      <c r="NPI447" s="383"/>
      <c r="NPJ447" s="383"/>
      <c r="NPK447" s="383"/>
      <c r="NPL447" s="383"/>
      <c r="NPM447" s="383"/>
      <c r="NPN447" s="383"/>
      <c r="NPO447" s="383"/>
      <c r="NPP447" s="383"/>
      <c r="NPQ447" s="383"/>
      <c r="NPR447" s="383"/>
      <c r="NPS447" s="383"/>
      <c r="NPT447" s="383"/>
      <c r="NPU447" s="383"/>
      <c r="NPV447" s="383"/>
      <c r="NPW447" s="383"/>
      <c r="NPX447" s="383"/>
      <c r="NPY447" s="383"/>
      <c r="NPZ447" s="383"/>
      <c r="NQA447" s="383"/>
      <c r="NQB447" s="383"/>
      <c r="NQC447" s="383"/>
      <c r="NQD447" s="383"/>
      <c r="NQE447" s="383"/>
      <c r="NQF447" s="383"/>
      <c r="NQG447" s="383"/>
      <c r="NQH447" s="383"/>
      <c r="NQI447" s="383"/>
      <c r="NQJ447" s="383"/>
      <c r="NQK447" s="383"/>
      <c r="NQL447" s="383"/>
      <c r="NQM447" s="383"/>
      <c r="NQN447" s="383"/>
      <c r="NQO447" s="383"/>
      <c r="NQP447" s="383"/>
      <c r="NQQ447" s="383"/>
      <c r="NQR447" s="383"/>
      <c r="NQS447" s="383"/>
      <c r="NQT447" s="383"/>
      <c r="NQU447" s="383"/>
      <c r="NQV447" s="383"/>
      <c r="NQW447" s="383"/>
      <c r="NQX447" s="383"/>
      <c r="NQY447" s="383"/>
      <c r="NQZ447" s="383"/>
      <c r="NRA447" s="383"/>
      <c r="NRB447" s="383"/>
      <c r="NRC447" s="383"/>
      <c r="NRD447" s="383"/>
      <c r="NRE447" s="383"/>
      <c r="NRF447" s="383"/>
      <c r="NRG447" s="383"/>
      <c r="NRH447" s="383"/>
      <c r="NRI447" s="383"/>
      <c r="NRJ447" s="383"/>
      <c r="NRK447" s="383"/>
      <c r="NRL447" s="383"/>
      <c r="NRM447" s="383"/>
      <c r="NRN447" s="383"/>
      <c r="NRO447" s="383"/>
      <c r="NRP447" s="383"/>
      <c r="NRQ447" s="383"/>
      <c r="NRR447" s="383"/>
      <c r="NRS447" s="383"/>
      <c r="NRT447" s="383"/>
      <c r="NRU447" s="383"/>
      <c r="NRV447" s="383"/>
      <c r="NRW447" s="383"/>
      <c r="NRX447" s="383"/>
      <c r="NRY447" s="383"/>
      <c r="NRZ447" s="383"/>
      <c r="NSA447" s="383"/>
      <c r="NSB447" s="383"/>
      <c r="NSC447" s="383"/>
      <c r="NSD447" s="383"/>
      <c r="NSE447" s="383"/>
      <c r="NSF447" s="383"/>
      <c r="NSG447" s="383"/>
      <c r="NSH447" s="383"/>
      <c r="NSI447" s="383"/>
      <c r="NSJ447" s="383"/>
      <c r="NSK447" s="383"/>
      <c r="NSL447" s="383"/>
      <c r="NSM447" s="383"/>
      <c r="NSN447" s="383"/>
      <c r="NSO447" s="383"/>
      <c r="NSP447" s="383"/>
      <c r="NSQ447" s="383"/>
      <c r="NSR447" s="383"/>
      <c r="NSS447" s="383"/>
      <c r="NST447" s="383"/>
      <c r="NSU447" s="383"/>
      <c r="NSV447" s="383"/>
      <c r="NSW447" s="383"/>
      <c r="NSX447" s="383"/>
      <c r="NSY447" s="383"/>
      <c r="NSZ447" s="383"/>
      <c r="NTA447" s="383"/>
      <c r="NTB447" s="383"/>
      <c r="NTC447" s="383"/>
      <c r="NTD447" s="383"/>
      <c r="NTE447" s="383"/>
      <c r="NTF447" s="383"/>
      <c r="NTG447" s="383"/>
      <c r="NTH447" s="383"/>
      <c r="NTI447" s="383"/>
      <c r="NTJ447" s="383"/>
      <c r="NTK447" s="383"/>
      <c r="NTL447" s="383"/>
      <c r="NTM447" s="383"/>
      <c r="NTN447" s="383"/>
      <c r="NTO447" s="383"/>
      <c r="NTP447" s="383"/>
      <c r="NTQ447" s="383"/>
      <c r="NTR447" s="383"/>
      <c r="NTS447" s="383"/>
      <c r="NTT447" s="383"/>
      <c r="NTU447" s="383"/>
      <c r="NTV447" s="383"/>
      <c r="NTW447" s="383"/>
      <c r="NTX447" s="383"/>
      <c r="NTY447" s="383"/>
      <c r="NTZ447" s="383"/>
      <c r="NUA447" s="383"/>
      <c r="NUB447" s="383"/>
      <c r="NUC447" s="383"/>
      <c r="NUD447" s="383"/>
      <c r="NUE447" s="383"/>
      <c r="NUF447" s="383"/>
      <c r="NUG447" s="383"/>
      <c r="NUH447" s="383"/>
      <c r="NUI447" s="383"/>
      <c r="NUJ447" s="383"/>
      <c r="NUK447" s="383"/>
      <c r="NUL447" s="383"/>
      <c r="NUM447" s="383"/>
      <c r="NUN447" s="383"/>
      <c r="NUO447" s="383"/>
      <c r="NUP447" s="383"/>
      <c r="NUQ447" s="383"/>
      <c r="NUR447" s="383"/>
      <c r="NUS447" s="383"/>
      <c r="NUT447" s="383"/>
      <c r="NUU447" s="383"/>
      <c r="NUV447" s="383"/>
      <c r="NUW447" s="383"/>
      <c r="NUX447" s="383"/>
      <c r="NUY447" s="383"/>
      <c r="NUZ447" s="383"/>
      <c r="NVA447" s="383"/>
      <c r="NVB447" s="383"/>
      <c r="NVC447" s="383"/>
      <c r="NVD447" s="383"/>
      <c r="NVE447" s="383"/>
      <c r="NVF447" s="383"/>
      <c r="NVG447" s="383"/>
      <c r="NVH447" s="383"/>
      <c r="NVI447" s="383"/>
      <c r="NVJ447" s="383"/>
      <c r="NVK447" s="383"/>
      <c r="NVL447" s="383"/>
      <c r="NVM447" s="383"/>
      <c r="NVN447" s="383"/>
      <c r="NVO447" s="383"/>
      <c r="NVP447" s="383"/>
      <c r="NVQ447" s="383"/>
      <c r="NVR447" s="383"/>
      <c r="NVS447" s="383"/>
      <c r="NVT447" s="383"/>
      <c r="NVU447" s="383"/>
      <c r="NVV447" s="383"/>
      <c r="NVW447" s="383"/>
      <c r="NVX447" s="383"/>
      <c r="NVY447" s="383"/>
      <c r="NVZ447" s="383"/>
      <c r="NWA447" s="383"/>
      <c r="NWB447" s="383"/>
      <c r="NWC447" s="383"/>
      <c r="NWD447" s="383"/>
      <c r="NWE447" s="383"/>
      <c r="NWF447" s="383"/>
      <c r="NWG447" s="383"/>
      <c r="NWH447" s="383"/>
      <c r="NWI447" s="383"/>
      <c r="NWJ447" s="383"/>
      <c r="NWK447" s="383"/>
      <c r="NWL447" s="383"/>
      <c r="NWM447" s="383"/>
      <c r="NWN447" s="383"/>
      <c r="NWO447" s="383"/>
      <c r="NWP447" s="383"/>
      <c r="NWQ447" s="383"/>
      <c r="NWR447" s="383"/>
      <c r="NWS447" s="383"/>
      <c r="NWT447" s="383"/>
      <c r="NWU447" s="383"/>
      <c r="NWV447" s="383"/>
      <c r="NWW447" s="383"/>
      <c r="NWX447" s="383"/>
      <c r="NWY447" s="383"/>
      <c r="NWZ447" s="383"/>
      <c r="NXA447" s="383"/>
      <c r="NXB447" s="383"/>
      <c r="NXC447" s="383"/>
      <c r="NXD447" s="383"/>
      <c r="NXE447" s="383"/>
      <c r="NXF447" s="383"/>
      <c r="NXG447" s="383"/>
      <c r="NXH447" s="383"/>
      <c r="NXI447" s="383"/>
      <c r="NXJ447" s="383"/>
      <c r="NXK447" s="383"/>
      <c r="NXL447" s="383"/>
      <c r="NXM447" s="383"/>
      <c r="NXN447" s="383"/>
      <c r="NXO447" s="383"/>
      <c r="NXP447" s="383"/>
      <c r="NXQ447" s="383"/>
      <c r="NXR447" s="383"/>
      <c r="NXS447" s="383"/>
      <c r="NXT447" s="383"/>
      <c r="NXU447" s="383"/>
      <c r="NXV447" s="383"/>
      <c r="NXW447" s="383"/>
      <c r="NXX447" s="383"/>
      <c r="NXY447" s="383"/>
      <c r="NXZ447" s="383"/>
      <c r="NYA447" s="383"/>
      <c r="NYB447" s="383"/>
      <c r="NYC447" s="383"/>
      <c r="NYD447" s="383"/>
      <c r="NYE447" s="383"/>
      <c r="NYF447" s="383"/>
      <c r="NYG447" s="383"/>
      <c r="NYH447" s="383"/>
      <c r="NYI447" s="383"/>
      <c r="NYJ447" s="383"/>
      <c r="NYK447" s="383"/>
      <c r="NYL447" s="383"/>
      <c r="NYM447" s="383"/>
      <c r="NYN447" s="383"/>
      <c r="NYO447" s="383"/>
      <c r="NYP447" s="383"/>
      <c r="NYQ447" s="383"/>
      <c r="NYR447" s="383"/>
      <c r="NYS447" s="383"/>
      <c r="NYT447" s="383"/>
      <c r="NYU447" s="383"/>
      <c r="NYV447" s="383"/>
      <c r="NYW447" s="383"/>
      <c r="NYX447" s="383"/>
      <c r="NYY447" s="383"/>
      <c r="NYZ447" s="383"/>
      <c r="NZA447" s="383"/>
      <c r="NZB447" s="383"/>
      <c r="NZC447" s="383"/>
      <c r="NZD447" s="383"/>
      <c r="NZE447" s="383"/>
      <c r="NZF447" s="383"/>
      <c r="NZG447" s="383"/>
      <c r="NZH447" s="383"/>
      <c r="NZI447" s="383"/>
      <c r="NZJ447" s="383"/>
      <c r="NZK447" s="383"/>
      <c r="NZL447" s="383"/>
      <c r="NZM447" s="383"/>
      <c r="NZN447" s="383"/>
      <c r="NZO447" s="383"/>
      <c r="NZP447" s="383"/>
      <c r="NZQ447" s="383"/>
      <c r="NZR447" s="383"/>
      <c r="NZS447" s="383"/>
      <c r="NZT447" s="383"/>
      <c r="NZU447" s="383"/>
      <c r="NZV447" s="383"/>
      <c r="NZW447" s="383"/>
      <c r="NZX447" s="383"/>
      <c r="NZY447" s="383"/>
      <c r="NZZ447" s="383"/>
      <c r="OAA447" s="383"/>
      <c r="OAB447" s="383"/>
      <c r="OAC447" s="383"/>
      <c r="OAD447" s="383"/>
      <c r="OAE447" s="383"/>
      <c r="OAF447" s="383"/>
      <c r="OAG447" s="383"/>
      <c r="OAH447" s="383"/>
      <c r="OAI447" s="383"/>
      <c r="OAJ447" s="383"/>
      <c r="OAK447" s="383"/>
      <c r="OAL447" s="383"/>
      <c r="OAM447" s="383"/>
      <c r="OAN447" s="383"/>
      <c r="OAO447" s="383"/>
      <c r="OAP447" s="383"/>
      <c r="OAQ447" s="383"/>
      <c r="OAR447" s="383"/>
      <c r="OAS447" s="383"/>
      <c r="OAT447" s="383"/>
      <c r="OAU447" s="383"/>
      <c r="OAV447" s="383"/>
      <c r="OAW447" s="383"/>
      <c r="OAX447" s="383"/>
      <c r="OAY447" s="383"/>
      <c r="OAZ447" s="383"/>
      <c r="OBA447" s="383"/>
      <c r="OBB447" s="383"/>
      <c r="OBC447" s="383"/>
      <c r="OBD447" s="383"/>
      <c r="OBE447" s="383"/>
      <c r="OBF447" s="383"/>
      <c r="OBG447" s="383"/>
      <c r="OBH447" s="383"/>
      <c r="OBI447" s="383"/>
      <c r="OBJ447" s="383"/>
      <c r="OBK447" s="383"/>
      <c r="OBL447" s="383"/>
      <c r="OBM447" s="383"/>
      <c r="OBN447" s="383"/>
      <c r="OBO447" s="383"/>
      <c r="OBP447" s="383"/>
      <c r="OBQ447" s="383"/>
      <c r="OBR447" s="383"/>
      <c r="OBS447" s="383"/>
      <c r="OBT447" s="383"/>
      <c r="OBU447" s="383"/>
      <c r="OBV447" s="383"/>
      <c r="OBW447" s="383"/>
      <c r="OBX447" s="383"/>
      <c r="OBY447" s="383"/>
      <c r="OBZ447" s="383"/>
      <c r="OCA447" s="383"/>
      <c r="OCB447" s="383"/>
      <c r="OCC447" s="383"/>
      <c r="OCD447" s="383"/>
      <c r="OCE447" s="383"/>
      <c r="OCF447" s="383"/>
      <c r="OCG447" s="383"/>
      <c r="OCH447" s="383"/>
      <c r="OCI447" s="383"/>
      <c r="OCJ447" s="383"/>
      <c r="OCK447" s="383"/>
      <c r="OCL447" s="383"/>
      <c r="OCM447" s="383"/>
      <c r="OCN447" s="383"/>
      <c r="OCO447" s="383"/>
      <c r="OCP447" s="383"/>
      <c r="OCQ447" s="383"/>
      <c r="OCR447" s="383"/>
      <c r="OCS447" s="383"/>
      <c r="OCT447" s="383"/>
      <c r="OCU447" s="383"/>
      <c r="OCV447" s="383"/>
      <c r="OCW447" s="383"/>
      <c r="OCX447" s="383"/>
      <c r="OCY447" s="383"/>
      <c r="OCZ447" s="383"/>
      <c r="ODA447" s="383"/>
      <c r="ODB447" s="383"/>
      <c r="ODC447" s="383"/>
      <c r="ODD447" s="383"/>
      <c r="ODE447" s="383"/>
      <c r="ODF447" s="383"/>
      <c r="ODG447" s="383"/>
      <c r="ODH447" s="383"/>
      <c r="ODI447" s="383"/>
      <c r="ODJ447" s="383"/>
      <c r="ODK447" s="383"/>
      <c r="ODL447" s="383"/>
      <c r="ODM447" s="383"/>
      <c r="ODN447" s="383"/>
      <c r="ODO447" s="383"/>
      <c r="ODP447" s="383"/>
      <c r="ODQ447" s="383"/>
      <c r="ODR447" s="383"/>
      <c r="ODS447" s="383"/>
      <c r="ODT447" s="383"/>
      <c r="ODU447" s="383"/>
      <c r="ODV447" s="383"/>
      <c r="ODW447" s="383"/>
      <c r="ODX447" s="383"/>
      <c r="ODY447" s="383"/>
      <c r="ODZ447" s="383"/>
      <c r="OEA447" s="383"/>
      <c r="OEB447" s="383"/>
      <c r="OEC447" s="383"/>
      <c r="OED447" s="383"/>
      <c r="OEE447" s="383"/>
      <c r="OEF447" s="383"/>
      <c r="OEG447" s="383"/>
      <c r="OEH447" s="383"/>
      <c r="OEI447" s="383"/>
      <c r="OEJ447" s="383"/>
      <c r="OEK447" s="383"/>
      <c r="OEL447" s="383"/>
      <c r="OEM447" s="383"/>
      <c r="OEN447" s="383"/>
      <c r="OEO447" s="383"/>
      <c r="OEP447" s="383"/>
      <c r="OEQ447" s="383"/>
      <c r="OER447" s="383"/>
      <c r="OES447" s="383"/>
      <c r="OET447" s="383"/>
      <c r="OEU447" s="383"/>
      <c r="OEV447" s="383"/>
      <c r="OEW447" s="383"/>
      <c r="OEX447" s="383"/>
      <c r="OEY447" s="383"/>
      <c r="OEZ447" s="383"/>
      <c r="OFA447" s="383"/>
      <c r="OFB447" s="383"/>
      <c r="OFC447" s="383"/>
      <c r="OFD447" s="383"/>
      <c r="OFE447" s="383"/>
      <c r="OFF447" s="383"/>
      <c r="OFG447" s="383"/>
      <c r="OFH447" s="383"/>
      <c r="OFI447" s="383"/>
      <c r="OFJ447" s="383"/>
      <c r="OFK447" s="383"/>
      <c r="OFL447" s="383"/>
      <c r="OFM447" s="383"/>
      <c r="OFN447" s="383"/>
      <c r="OFO447" s="383"/>
      <c r="OFP447" s="383"/>
      <c r="OFQ447" s="383"/>
      <c r="OFR447" s="383"/>
      <c r="OFS447" s="383"/>
      <c r="OFT447" s="383"/>
      <c r="OFU447" s="383"/>
      <c r="OFV447" s="383"/>
      <c r="OFW447" s="383"/>
      <c r="OFX447" s="383"/>
      <c r="OFY447" s="383"/>
      <c r="OFZ447" s="383"/>
      <c r="OGA447" s="383"/>
      <c r="OGB447" s="383"/>
      <c r="OGC447" s="383"/>
      <c r="OGD447" s="383"/>
      <c r="OGE447" s="383"/>
      <c r="OGF447" s="383"/>
      <c r="OGG447" s="383"/>
      <c r="OGH447" s="383"/>
      <c r="OGI447" s="383"/>
      <c r="OGJ447" s="383"/>
      <c r="OGK447" s="383"/>
      <c r="OGL447" s="383"/>
      <c r="OGM447" s="383"/>
      <c r="OGN447" s="383"/>
      <c r="OGO447" s="383"/>
      <c r="OGP447" s="383"/>
      <c r="OGQ447" s="383"/>
      <c r="OGR447" s="383"/>
      <c r="OGS447" s="383"/>
      <c r="OGT447" s="383"/>
      <c r="OGU447" s="383"/>
      <c r="OGV447" s="383"/>
      <c r="OGW447" s="383"/>
      <c r="OGX447" s="383"/>
      <c r="OGY447" s="383"/>
      <c r="OGZ447" s="383"/>
      <c r="OHA447" s="383"/>
      <c r="OHB447" s="383"/>
      <c r="OHC447" s="383"/>
      <c r="OHD447" s="383"/>
      <c r="OHE447" s="383"/>
      <c r="OHF447" s="383"/>
      <c r="OHG447" s="383"/>
      <c r="OHH447" s="383"/>
      <c r="OHI447" s="383"/>
      <c r="OHJ447" s="383"/>
      <c r="OHK447" s="383"/>
      <c r="OHL447" s="383"/>
      <c r="OHM447" s="383"/>
      <c r="OHN447" s="383"/>
      <c r="OHO447" s="383"/>
      <c r="OHP447" s="383"/>
      <c r="OHQ447" s="383"/>
      <c r="OHR447" s="383"/>
      <c r="OHS447" s="383"/>
      <c r="OHT447" s="383"/>
      <c r="OHU447" s="383"/>
      <c r="OHV447" s="383"/>
      <c r="OHW447" s="383"/>
      <c r="OHX447" s="383"/>
      <c r="OHY447" s="383"/>
      <c r="OHZ447" s="383"/>
      <c r="OIA447" s="383"/>
      <c r="OIB447" s="383"/>
      <c r="OIC447" s="383"/>
      <c r="OID447" s="383"/>
      <c r="OIE447" s="383"/>
      <c r="OIF447" s="383"/>
      <c r="OIG447" s="383"/>
      <c r="OIH447" s="383"/>
      <c r="OII447" s="383"/>
      <c r="OIJ447" s="383"/>
      <c r="OIK447" s="383"/>
      <c r="OIL447" s="383"/>
      <c r="OIM447" s="383"/>
      <c r="OIN447" s="383"/>
      <c r="OIO447" s="383"/>
      <c r="OIP447" s="383"/>
      <c r="OIQ447" s="383"/>
      <c r="OIR447" s="383"/>
      <c r="OIS447" s="383"/>
      <c r="OIT447" s="383"/>
      <c r="OIU447" s="383"/>
      <c r="OIV447" s="383"/>
      <c r="OIW447" s="383"/>
      <c r="OIX447" s="383"/>
      <c r="OIY447" s="383"/>
      <c r="OIZ447" s="383"/>
      <c r="OJA447" s="383"/>
      <c r="OJB447" s="383"/>
      <c r="OJC447" s="383"/>
      <c r="OJD447" s="383"/>
      <c r="OJE447" s="383"/>
      <c r="OJF447" s="383"/>
      <c r="OJG447" s="383"/>
      <c r="OJH447" s="383"/>
      <c r="OJI447" s="383"/>
      <c r="OJJ447" s="383"/>
      <c r="OJK447" s="383"/>
      <c r="OJL447" s="383"/>
      <c r="OJM447" s="383"/>
      <c r="OJN447" s="383"/>
      <c r="OJO447" s="383"/>
      <c r="OJP447" s="383"/>
      <c r="OJQ447" s="383"/>
      <c r="OJR447" s="383"/>
      <c r="OJS447" s="383"/>
      <c r="OJT447" s="383"/>
      <c r="OJU447" s="383"/>
      <c r="OJV447" s="383"/>
      <c r="OJW447" s="383"/>
      <c r="OJX447" s="383"/>
      <c r="OJY447" s="383"/>
      <c r="OJZ447" s="383"/>
      <c r="OKA447" s="383"/>
      <c r="OKB447" s="383"/>
      <c r="OKC447" s="383"/>
      <c r="OKD447" s="383"/>
      <c r="OKE447" s="383"/>
      <c r="OKF447" s="383"/>
      <c r="OKG447" s="383"/>
      <c r="OKH447" s="383"/>
      <c r="OKI447" s="383"/>
      <c r="OKJ447" s="383"/>
      <c r="OKK447" s="383"/>
      <c r="OKL447" s="383"/>
      <c r="OKM447" s="383"/>
      <c r="OKN447" s="383"/>
      <c r="OKO447" s="383"/>
      <c r="OKP447" s="383"/>
      <c r="OKQ447" s="383"/>
      <c r="OKR447" s="383"/>
      <c r="OKS447" s="383"/>
      <c r="OKT447" s="383"/>
      <c r="OKU447" s="383"/>
      <c r="OKV447" s="383"/>
      <c r="OKW447" s="383"/>
      <c r="OKX447" s="383"/>
      <c r="OKY447" s="383"/>
      <c r="OKZ447" s="383"/>
      <c r="OLA447" s="383"/>
      <c r="OLB447" s="383"/>
      <c r="OLC447" s="383"/>
      <c r="OLD447" s="383"/>
      <c r="OLE447" s="383"/>
      <c r="OLF447" s="383"/>
      <c r="OLG447" s="383"/>
      <c r="OLH447" s="383"/>
      <c r="OLI447" s="383"/>
      <c r="OLJ447" s="383"/>
      <c r="OLK447" s="383"/>
      <c r="OLL447" s="383"/>
      <c r="OLM447" s="383"/>
      <c r="OLN447" s="383"/>
      <c r="OLO447" s="383"/>
      <c r="OLP447" s="383"/>
      <c r="OLQ447" s="383"/>
      <c r="OLR447" s="383"/>
      <c r="OLS447" s="383"/>
      <c r="OLT447" s="383"/>
      <c r="OLU447" s="383"/>
      <c r="OLV447" s="383"/>
      <c r="OLW447" s="383"/>
      <c r="OLX447" s="383"/>
      <c r="OLY447" s="383"/>
      <c r="OLZ447" s="383"/>
      <c r="OMA447" s="383"/>
      <c r="OMB447" s="383"/>
      <c r="OMC447" s="383"/>
      <c r="OMD447" s="383"/>
      <c r="OME447" s="383"/>
      <c r="OMF447" s="383"/>
      <c r="OMG447" s="383"/>
      <c r="OMH447" s="383"/>
      <c r="OMI447" s="383"/>
      <c r="OMJ447" s="383"/>
      <c r="OMK447" s="383"/>
      <c r="OML447" s="383"/>
      <c r="OMM447" s="383"/>
      <c r="OMN447" s="383"/>
      <c r="OMO447" s="383"/>
      <c r="OMP447" s="383"/>
      <c r="OMQ447" s="383"/>
      <c r="OMR447" s="383"/>
      <c r="OMS447" s="383"/>
      <c r="OMT447" s="383"/>
      <c r="OMU447" s="383"/>
      <c r="OMV447" s="383"/>
      <c r="OMW447" s="383"/>
      <c r="OMX447" s="383"/>
      <c r="OMY447" s="383"/>
      <c r="OMZ447" s="383"/>
      <c r="ONA447" s="383"/>
      <c r="ONB447" s="383"/>
      <c r="ONC447" s="383"/>
      <c r="OND447" s="383"/>
      <c r="ONE447" s="383"/>
      <c r="ONF447" s="383"/>
      <c r="ONG447" s="383"/>
      <c r="ONH447" s="383"/>
      <c r="ONI447" s="383"/>
      <c r="ONJ447" s="383"/>
      <c r="ONK447" s="383"/>
      <c r="ONL447" s="383"/>
      <c r="ONM447" s="383"/>
      <c r="ONN447" s="383"/>
      <c r="ONO447" s="383"/>
      <c r="ONP447" s="383"/>
      <c r="ONQ447" s="383"/>
      <c r="ONR447" s="383"/>
      <c r="ONS447" s="383"/>
      <c r="ONT447" s="383"/>
      <c r="ONU447" s="383"/>
      <c r="ONV447" s="383"/>
      <c r="ONW447" s="383"/>
      <c r="ONX447" s="383"/>
      <c r="ONY447" s="383"/>
      <c r="ONZ447" s="383"/>
      <c r="OOA447" s="383"/>
      <c r="OOB447" s="383"/>
      <c r="OOC447" s="383"/>
      <c r="OOD447" s="383"/>
      <c r="OOE447" s="383"/>
      <c r="OOF447" s="383"/>
      <c r="OOG447" s="383"/>
      <c r="OOH447" s="383"/>
      <c r="OOI447" s="383"/>
      <c r="OOJ447" s="383"/>
      <c r="OOK447" s="383"/>
      <c r="OOL447" s="383"/>
      <c r="OOM447" s="383"/>
      <c r="OON447" s="383"/>
      <c r="OOO447" s="383"/>
      <c r="OOP447" s="383"/>
      <c r="OOQ447" s="383"/>
      <c r="OOR447" s="383"/>
      <c r="OOS447" s="383"/>
      <c r="OOT447" s="383"/>
      <c r="OOU447" s="383"/>
      <c r="OOV447" s="383"/>
      <c r="OOW447" s="383"/>
      <c r="OOX447" s="383"/>
      <c r="OOY447" s="383"/>
      <c r="OOZ447" s="383"/>
      <c r="OPA447" s="383"/>
      <c r="OPB447" s="383"/>
      <c r="OPC447" s="383"/>
      <c r="OPD447" s="383"/>
      <c r="OPE447" s="383"/>
      <c r="OPF447" s="383"/>
      <c r="OPG447" s="383"/>
      <c r="OPH447" s="383"/>
      <c r="OPI447" s="383"/>
      <c r="OPJ447" s="383"/>
      <c r="OPK447" s="383"/>
      <c r="OPL447" s="383"/>
      <c r="OPM447" s="383"/>
      <c r="OPN447" s="383"/>
      <c r="OPO447" s="383"/>
      <c r="OPP447" s="383"/>
      <c r="OPQ447" s="383"/>
      <c r="OPR447" s="383"/>
      <c r="OPS447" s="383"/>
      <c r="OPT447" s="383"/>
      <c r="OPU447" s="383"/>
      <c r="OPV447" s="383"/>
      <c r="OPW447" s="383"/>
      <c r="OPX447" s="383"/>
      <c r="OPY447" s="383"/>
      <c r="OPZ447" s="383"/>
      <c r="OQA447" s="383"/>
      <c r="OQB447" s="383"/>
      <c r="OQC447" s="383"/>
      <c r="OQD447" s="383"/>
      <c r="OQE447" s="383"/>
      <c r="OQF447" s="383"/>
      <c r="OQG447" s="383"/>
      <c r="OQH447" s="383"/>
      <c r="OQI447" s="383"/>
      <c r="OQJ447" s="383"/>
      <c r="OQK447" s="383"/>
      <c r="OQL447" s="383"/>
      <c r="OQM447" s="383"/>
      <c r="OQN447" s="383"/>
      <c r="OQO447" s="383"/>
      <c r="OQP447" s="383"/>
      <c r="OQQ447" s="383"/>
      <c r="OQR447" s="383"/>
      <c r="OQS447" s="383"/>
      <c r="OQT447" s="383"/>
      <c r="OQU447" s="383"/>
      <c r="OQV447" s="383"/>
      <c r="OQW447" s="383"/>
      <c r="OQX447" s="383"/>
      <c r="OQY447" s="383"/>
      <c r="OQZ447" s="383"/>
      <c r="ORA447" s="383"/>
      <c r="ORB447" s="383"/>
      <c r="ORC447" s="383"/>
      <c r="ORD447" s="383"/>
      <c r="ORE447" s="383"/>
      <c r="ORF447" s="383"/>
      <c r="ORG447" s="383"/>
      <c r="ORH447" s="383"/>
      <c r="ORI447" s="383"/>
      <c r="ORJ447" s="383"/>
      <c r="ORK447" s="383"/>
      <c r="ORL447" s="383"/>
      <c r="ORM447" s="383"/>
      <c r="ORN447" s="383"/>
      <c r="ORO447" s="383"/>
      <c r="ORP447" s="383"/>
      <c r="ORQ447" s="383"/>
      <c r="ORR447" s="383"/>
      <c r="ORS447" s="383"/>
      <c r="ORT447" s="383"/>
      <c r="ORU447" s="383"/>
      <c r="ORV447" s="383"/>
      <c r="ORW447" s="383"/>
      <c r="ORX447" s="383"/>
      <c r="ORY447" s="383"/>
      <c r="ORZ447" s="383"/>
      <c r="OSA447" s="383"/>
      <c r="OSB447" s="383"/>
      <c r="OSC447" s="383"/>
      <c r="OSD447" s="383"/>
      <c r="OSE447" s="383"/>
      <c r="OSF447" s="383"/>
      <c r="OSG447" s="383"/>
      <c r="OSH447" s="383"/>
      <c r="OSI447" s="383"/>
      <c r="OSJ447" s="383"/>
      <c r="OSK447" s="383"/>
      <c r="OSL447" s="383"/>
      <c r="OSM447" s="383"/>
      <c r="OSN447" s="383"/>
      <c r="OSO447" s="383"/>
      <c r="OSP447" s="383"/>
      <c r="OSQ447" s="383"/>
      <c r="OSR447" s="383"/>
      <c r="OSS447" s="383"/>
      <c r="OST447" s="383"/>
      <c r="OSU447" s="383"/>
      <c r="OSV447" s="383"/>
      <c r="OSW447" s="383"/>
      <c r="OSX447" s="383"/>
      <c r="OSY447" s="383"/>
      <c r="OSZ447" s="383"/>
      <c r="OTA447" s="383"/>
      <c r="OTB447" s="383"/>
      <c r="OTC447" s="383"/>
      <c r="OTD447" s="383"/>
      <c r="OTE447" s="383"/>
      <c r="OTF447" s="383"/>
      <c r="OTG447" s="383"/>
      <c r="OTH447" s="383"/>
      <c r="OTI447" s="383"/>
      <c r="OTJ447" s="383"/>
      <c r="OTK447" s="383"/>
      <c r="OTL447" s="383"/>
      <c r="OTM447" s="383"/>
      <c r="OTN447" s="383"/>
      <c r="OTO447" s="383"/>
      <c r="OTP447" s="383"/>
      <c r="OTQ447" s="383"/>
      <c r="OTR447" s="383"/>
      <c r="OTS447" s="383"/>
      <c r="OTT447" s="383"/>
      <c r="OTU447" s="383"/>
      <c r="OTV447" s="383"/>
      <c r="OTW447" s="383"/>
      <c r="OTX447" s="383"/>
      <c r="OTY447" s="383"/>
      <c r="OTZ447" s="383"/>
      <c r="OUA447" s="383"/>
      <c r="OUB447" s="383"/>
      <c r="OUC447" s="383"/>
      <c r="OUD447" s="383"/>
      <c r="OUE447" s="383"/>
      <c r="OUF447" s="383"/>
      <c r="OUG447" s="383"/>
      <c r="OUH447" s="383"/>
      <c r="OUI447" s="383"/>
      <c r="OUJ447" s="383"/>
      <c r="OUK447" s="383"/>
      <c r="OUL447" s="383"/>
      <c r="OUM447" s="383"/>
      <c r="OUN447" s="383"/>
      <c r="OUO447" s="383"/>
      <c r="OUP447" s="383"/>
      <c r="OUQ447" s="383"/>
      <c r="OUR447" s="383"/>
      <c r="OUS447" s="383"/>
      <c r="OUT447" s="383"/>
      <c r="OUU447" s="383"/>
      <c r="OUV447" s="383"/>
      <c r="OUW447" s="383"/>
      <c r="OUX447" s="383"/>
      <c r="OUY447" s="383"/>
      <c r="OUZ447" s="383"/>
      <c r="OVA447" s="383"/>
      <c r="OVB447" s="383"/>
      <c r="OVC447" s="383"/>
      <c r="OVD447" s="383"/>
      <c r="OVE447" s="383"/>
      <c r="OVF447" s="383"/>
      <c r="OVG447" s="383"/>
      <c r="OVH447" s="383"/>
      <c r="OVI447" s="383"/>
      <c r="OVJ447" s="383"/>
      <c r="OVK447" s="383"/>
      <c r="OVL447" s="383"/>
      <c r="OVM447" s="383"/>
      <c r="OVN447" s="383"/>
      <c r="OVO447" s="383"/>
      <c r="OVP447" s="383"/>
      <c r="OVQ447" s="383"/>
      <c r="OVR447" s="383"/>
      <c r="OVS447" s="383"/>
      <c r="OVT447" s="383"/>
      <c r="OVU447" s="383"/>
      <c r="OVV447" s="383"/>
      <c r="OVW447" s="383"/>
      <c r="OVX447" s="383"/>
      <c r="OVY447" s="383"/>
      <c r="OVZ447" s="383"/>
      <c r="OWA447" s="383"/>
      <c r="OWB447" s="383"/>
      <c r="OWC447" s="383"/>
      <c r="OWD447" s="383"/>
      <c r="OWE447" s="383"/>
      <c r="OWF447" s="383"/>
      <c r="OWG447" s="383"/>
      <c r="OWH447" s="383"/>
      <c r="OWI447" s="383"/>
      <c r="OWJ447" s="383"/>
      <c r="OWK447" s="383"/>
      <c r="OWL447" s="383"/>
      <c r="OWM447" s="383"/>
      <c r="OWN447" s="383"/>
      <c r="OWO447" s="383"/>
      <c r="OWP447" s="383"/>
      <c r="OWQ447" s="383"/>
      <c r="OWR447" s="383"/>
      <c r="OWS447" s="383"/>
      <c r="OWT447" s="383"/>
      <c r="OWU447" s="383"/>
      <c r="OWV447" s="383"/>
      <c r="OWW447" s="383"/>
      <c r="OWX447" s="383"/>
      <c r="OWY447" s="383"/>
      <c r="OWZ447" s="383"/>
      <c r="OXA447" s="383"/>
      <c r="OXB447" s="383"/>
      <c r="OXC447" s="383"/>
      <c r="OXD447" s="383"/>
      <c r="OXE447" s="383"/>
      <c r="OXF447" s="383"/>
      <c r="OXG447" s="383"/>
      <c r="OXH447" s="383"/>
      <c r="OXI447" s="383"/>
      <c r="OXJ447" s="383"/>
      <c r="OXK447" s="383"/>
      <c r="OXL447" s="383"/>
      <c r="OXM447" s="383"/>
      <c r="OXN447" s="383"/>
      <c r="OXO447" s="383"/>
      <c r="OXP447" s="383"/>
      <c r="OXQ447" s="383"/>
      <c r="OXR447" s="383"/>
      <c r="OXS447" s="383"/>
      <c r="OXT447" s="383"/>
      <c r="OXU447" s="383"/>
      <c r="OXV447" s="383"/>
      <c r="OXW447" s="383"/>
      <c r="OXX447" s="383"/>
      <c r="OXY447" s="383"/>
      <c r="OXZ447" s="383"/>
      <c r="OYA447" s="383"/>
      <c r="OYB447" s="383"/>
      <c r="OYC447" s="383"/>
      <c r="OYD447" s="383"/>
      <c r="OYE447" s="383"/>
      <c r="OYF447" s="383"/>
      <c r="OYG447" s="383"/>
      <c r="OYH447" s="383"/>
      <c r="OYI447" s="383"/>
      <c r="OYJ447" s="383"/>
      <c r="OYK447" s="383"/>
      <c r="OYL447" s="383"/>
      <c r="OYM447" s="383"/>
      <c r="OYN447" s="383"/>
      <c r="OYO447" s="383"/>
      <c r="OYP447" s="383"/>
      <c r="OYQ447" s="383"/>
      <c r="OYR447" s="383"/>
      <c r="OYS447" s="383"/>
      <c r="OYT447" s="383"/>
      <c r="OYU447" s="383"/>
      <c r="OYV447" s="383"/>
      <c r="OYW447" s="383"/>
      <c r="OYX447" s="383"/>
      <c r="OYY447" s="383"/>
      <c r="OYZ447" s="383"/>
      <c r="OZA447" s="383"/>
      <c r="OZB447" s="383"/>
      <c r="OZC447" s="383"/>
      <c r="OZD447" s="383"/>
      <c r="OZE447" s="383"/>
      <c r="OZF447" s="383"/>
      <c r="OZG447" s="383"/>
      <c r="OZH447" s="383"/>
      <c r="OZI447" s="383"/>
      <c r="OZJ447" s="383"/>
      <c r="OZK447" s="383"/>
      <c r="OZL447" s="383"/>
      <c r="OZM447" s="383"/>
      <c r="OZN447" s="383"/>
      <c r="OZO447" s="383"/>
      <c r="OZP447" s="383"/>
      <c r="OZQ447" s="383"/>
      <c r="OZR447" s="383"/>
      <c r="OZS447" s="383"/>
      <c r="OZT447" s="383"/>
      <c r="OZU447" s="383"/>
      <c r="OZV447" s="383"/>
      <c r="OZW447" s="383"/>
      <c r="OZX447" s="383"/>
      <c r="OZY447" s="383"/>
      <c r="OZZ447" s="383"/>
      <c r="PAA447" s="383"/>
      <c r="PAB447" s="383"/>
      <c r="PAC447" s="383"/>
      <c r="PAD447" s="383"/>
      <c r="PAE447" s="383"/>
      <c r="PAF447" s="383"/>
      <c r="PAG447" s="383"/>
      <c r="PAH447" s="383"/>
      <c r="PAI447" s="383"/>
      <c r="PAJ447" s="383"/>
      <c r="PAK447" s="383"/>
      <c r="PAL447" s="383"/>
      <c r="PAM447" s="383"/>
      <c r="PAN447" s="383"/>
      <c r="PAO447" s="383"/>
      <c r="PAP447" s="383"/>
      <c r="PAQ447" s="383"/>
      <c r="PAR447" s="383"/>
      <c r="PAS447" s="383"/>
      <c r="PAT447" s="383"/>
      <c r="PAU447" s="383"/>
      <c r="PAV447" s="383"/>
      <c r="PAW447" s="383"/>
      <c r="PAX447" s="383"/>
      <c r="PAY447" s="383"/>
      <c r="PAZ447" s="383"/>
      <c r="PBA447" s="383"/>
      <c r="PBB447" s="383"/>
      <c r="PBC447" s="383"/>
      <c r="PBD447" s="383"/>
      <c r="PBE447" s="383"/>
      <c r="PBF447" s="383"/>
      <c r="PBG447" s="383"/>
      <c r="PBH447" s="383"/>
      <c r="PBI447" s="383"/>
      <c r="PBJ447" s="383"/>
      <c r="PBK447" s="383"/>
      <c r="PBL447" s="383"/>
      <c r="PBM447" s="383"/>
      <c r="PBN447" s="383"/>
      <c r="PBO447" s="383"/>
      <c r="PBP447" s="383"/>
      <c r="PBQ447" s="383"/>
      <c r="PBR447" s="383"/>
      <c r="PBS447" s="383"/>
      <c r="PBT447" s="383"/>
      <c r="PBU447" s="383"/>
      <c r="PBV447" s="383"/>
      <c r="PBW447" s="383"/>
      <c r="PBX447" s="383"/>
      <c r="PBY447" s="383"/>
      <c r="PBZ447" s="383"/>
      <c r="PCA447" s="383"/>
      <c r="PCB447" s="383"/>
      <c r="PCC447" s="383"/>
      <c r="PCD447" s="383"/>
      <c r="PCE447" s="383"/>
      <c r="PCF447" s="383"/>
      <c r="PCG447" s="383"/>
      <c r="PCH447" s="383"/>
      <c r="PCI447" s="383"/>
      <c r="PCJ447" s="383"/>
      <c r="PCK447" s="383"/>
      <c r="PCL447" s="383"/>
      <c r="PCM447" s="383"/>
      <c r="PCN447" s="383"/>
      <c r="PCO447" s="383"/>
      <c r="PCP447" s="383"/>
      <c r="PCQ447" s="383"/>
      <c r="PCR447" s="383"/>
      <c r="PCS447" s="383"/>
      <c r="PCT447" s="383"/>
      <c r="PCU447" s="383"/>
      <c r="PCV447" s="383"/>
      <c r="PCW447" s="383"/>
      <c r="PCX447" s="383"/>
      <c r="PCY447" s="383"/>
      <c r="PCZ447" s="383"/>
      <c r="PDA447" s="383"/>
      <c r="PDB447" s="383"/>
      <c r="PDC447" s="383"/>
      <c r="PDD447" s="383"/>
      <c r="PDE447" s="383"/>
      <c r="PDF447" s="383"/>
      <c r="PDG447" s="383"/>
      <c r="PDH447" s="383"/>
      <c r="PDI447" s="383"/>
      <c r="PDJ447" s="383"/>
      <c r="PDK447" s="383"/>
      <c r="PDL447" s="383"/>
      <c r="PDM447" s="383"/>
      <c r="PDN447" s="383"/>
      <c r="PDO447" s="383"/>
      <c r="PDP447" s="383"/>
      <c r="PDQ447" s="383"/>
      <c r="PDR447" s="383"/>
      <c r="PDS447" s="383"/>
      <c r="PDT447" s="383"/>
      <c r="PDU447" s="383"/>
      <c r="PDV447" s="383"/>
      <c r="PDW447" s="383"/>
      <c r="PDX447" s="383"/>
      <c r="PDY447" s="383"/>
      <c r="PDZ447" s="383"/>
      <c r="PEA447" s="383"/>
      <c r="PEB447" s="383"/>
      <c r="PEC447" s="383"/>
      <c r="PED447" s="383"/>
      <c r="PEE447" s="383"/>
      <c r="PEF447" s="383"/>
      <c r="PEG447" s="383"/>
      <c r="PEH447" s="383"/>
      <c r="PEI447" s="383"/>
      <c r="PEJ447" s="383"/>
      <c r="PEK447" s="383"/>
      <c r="PEL447" s="383"/>
      <c r="PEM447" s="383"/>
      <c r="PEN447" s="383"/>
      <c r="PEO447" s="383"/>
      <c r="PEP447" s="383"/>
      <c r="PEQ447" s="383"/>
      <c r="PER447" s="383"/>
      <c r="PES447" s="383"/>
      <c r="PET447" s="383"/>
      <c r="PEU447" s="383"/>
      <c r="PEV447" s="383"/>
      <c r="PEW447" s="383"/>
      <c r="PEX447" s="383"/>
      <c r="PEY447" s="383"/>
      <c r="PEZ447" s="383"/>
      <c r="PFA447" s="383"/>
      <c r="PFB447" s="383"/>
      <c r="PFC447" s="383"/>
      <c r="PFD447" s="383"/>
      <c r="PFE447" s="383"/>
      <c r="PFF447" s="383"/>
      <c r="PFG447" s="383"/>
      <c r="PFH447" s="383"/>
      <c r="PFI447" s="383"/>
      <c r="PFJ447" s="383"/>
      <c r="PFK447" s="383"/>
      <c r="PFL447" s="383"/>
      <c r="PFM447" s="383"/>
      <c r="PFN447" s="383"/>
      <c r="PFO447" s="383"/>
      <c r="PFP447" s="383"/>
      <c r="PFQ447" s="383"/>
      <c r="PFR447" s="383"/>
      <c r="PFS447" s="383"/>
      <c r="PFT447" s="383"/>
      <c r="PFU447" s="383"/>
      <c r="PFV447" s="383"/>
      <c r="PFW447" s="383"/>
      <c r="PFX447" s="383"/>
      <c r="PFY447" s="383"/>
      <c r="PFZ447" s="383"/>
      <c r="PGA447" s="383"/>
      <c r="PGB447" s="383"/>
      <c r="PGC447" s="383"/>
      <c r="PGD447" s="383"/>
      <c r="PGE447" s="383"/>
      <c r="PGF447" s="383"/>
      <c r="PGG447" s="383"/>
      <c r="PGH447" s="383"/>
      <c r="PGI447" s="383"/>
      <c r="PGJ447" s="383"/>
      <c r="PGK447" s="383"/>
      <c r="PGL447" s="383"/>
      <c r="PGM447" s="383"/>
      <c r="PGN447" s="383"/>
      <c r="PGO447" s="383"/>
      <c r="PGP447" s="383"/>
      <c r="PGQ447" s="383"/>
      <c r="PGR447" s="383"/>
      <c r="PGS447" s="383"/>
      <c r="PGT447" s="383"/>
      <c r="PGU447" s="383"/>
      <c r="PGV447" s="383"/>
      <c r="PGW447" s="383"/>
      <c r="PGX447" s="383"/>
      <c r="PGY447" s="383"/>
      <c r="PGZ447" s="383"/>
      <c r="PHA447" s="383"/>
      <c r="PHB447" s="383"/>
      <c r="PHC447" s="383"/>
      <c r="PHD447" s="383"/>
      <c r="PHE447" s="383"/>
      <c r="PHF447" s="383"/>
      <c r="PHG447" s="383"/>
      <c r="PHH447" s="383"/>
      <c r="PHI447" s="383"/>
      <c r="PHJ447" s="383"/>
      <c r="PHK447" s="383"/>
      <c r="PHL447" s="383"/>
      <c r="PHM447" s="383"/>
      <c r="PHN447" s="383"/>
      <c r="PHO447" s="383"/>
      <c r="PHP447" s="383"/>
      <c r="PHQ447" s="383"/>
      <c r="PHR447" s="383"/>
      <c r="PHS447" s="383"/>
      <c r="PHT447" s="383"/>
      <c r="PHU447" s="383"/>
      <c r="PHV447" s="383"/>
      <c r="PHW447" s="383"/>
      <c r="PHX447" s="383"/>
      <c r="PHY447" s="383"/>
      <c r="PHZ447" s="383"/>
      <c r="PIA447" s="383"/>
      <c r="PIB447" s="383"/>
      <c r="PIC447" s="383"/>
      <c r="PID447" s="383"/>
      <c r="PIE447" s="383"/>
      <c r="PIF447" s="383"/>
      <c r="PIG447" s="383"/>
      <c r="PIH447" s="383"/>
      <c r="PII447" s="383"/>
      <c r="PIJ447" s="383"/>
      <c r="PIK447" s="383"/>
      <c r="PIL447" s="383"/>
      <c r="PIM447" s="383"/>
      <c r="PIN447" s="383"/>
      <c r="PIO447" s="383"/>
      <c r="PIP447" s="383"/>
      <c r="PIQ447" s="383"/>
      <c r="PIR447" s="383"/>
      <c r="PIS447" s="383"/>
      <c r="PIT447" s="383"/>
      <c r="PIU447" s="383"/>
      <c r="PIV447" s="383"/>
      <c r="PIW447" s="383"/>
      <c r="PIX447" s="383"/>
      <c r="PIY447" s="383"/>
      <c r="PIZ447" s="383"/>
      <c r="PJA447" s="383"/>
      <c r="PJB447" s="383"/>
      <c r="PJC447" s="383"/>
      <c r="PJD447" s="383"/>
      <c r="PJE447" s="383"/>
      <c r="PJF447" s="383"/>
      <c r="PJG447" s="383"/>
      <c r="PJH447" s="383"/>
      <c r="PJI447" s="383"/>
      <c r="PJJ447" s="383"/>
      <c r="PJK447" s="383"/>
      <c r="PJL447" s="383"/>
      <c r="PJM447" s="383"/>
      <c r="PJN447" s="383"/>
      <c r="PJO447" s="383"/>
      <c r="PJP447" s="383"/>
      <c r="PJQ447" s="383"/>
      <c r="PJR447" s="383"/>
      <c r="PJS447" s="383"/>
      <c r="PJT447" s="383"/>
      <c r="PJU447" s="383"/>
      <c r="PJV447" s="383"/>
      <c r="PJW447" s="383"/>
      <c r="PJX447" s="383"/>
      <c r="PJY447" s="383"/>
      <c r="PJZ447" s="383"/>
      <c r="PKA447" s="383"/>
      <c r="PKB447" s="383"/>
      <c r="PKC447" s="383"/>
      <c r="PKD447" s="383"/>
      <c r="PKE447" s="383"/>
      <c r="PKF447" s="383"/>
      <c r="PKG447" s="383"/>
      <c r="PKH447" s="383"/>
      <c r="PKI447" s="383"/>
      <c r="PKJ447" s="383"/>
      <c r="PKK447" s="383"/>
      <c r="PKL447" s="383"/>
      <c r="PKM447" s="383"/>
      <c r="PKN447" s="383"/>
      <c r="PKO447" s="383"/>
      <c r="PKP447" s="383"/>
      <c r="PKQ447" s="383"/>
      <c r="PKR447" s="383"/>
      <c r="PKS447" s="383"/>
      <c r="PKT447" s="383"/>
      <c r="PKU447" s="383"/>
      <c r="PKV447" s="383"/>
      <c r="PKW447" s="383"/>
      <c r="PKX447" s="383"/>
      <c r="PKY447" s="383"/>
      <c r="PKZ447" s="383"/>
      <c r="PLA447" s="383"/>
      <c r="PLB447" s="383"/>
      <c r="PLC447" s="383"/>
      <c r="PLD447" s="383"/>
      <c r="PLE447" s="383"/>
      <c r="PLF447" s="383"/>
      <c r="PLG447" s="383"/>
      <c r="PLH447" s="383"/>
      <c r="PLI447" s="383"/>
      <c r="PLJ447" s="383"/>
      <c r="PLK447" s="383"/>
      <c r="PLL447" s="383"/>
      <c r="PLM447" s="383"/>
      <c r="PLN447" s="383"/>
      <c r="PLO447" s="383"/>
      <c r="PLP447" s="383"/>
      <c r="PLQ447" s="383"/>
      <c r="PLR447" s="383"/>
      <c r="PLS447" s="383"/>
      <c r="PLT447" s="383"/>
      <c r="PLU447" s="383"/>
      <c r="PLV447" s="383"/>
      <c r="PLW447" s="383"/>
      <c r="PLX447" s="383"/>
      <c r="PLY447" s="383"/>
      <c r="PLZ447" s="383"/>
      <c r="PMA447" s="383"/>
      <c r="PMB447" s="383"/>
      <c r="PMC447" s="383"/>
      <c r="PMD447" s="383"/>
      <c r="PME447" s="383"/>
      <c r="PMF447" s="383"/>
      <c r="PMG447" s="383"/>
      <c r="PMH447" s="383"/>
      <c r="PMI447" s="383"/>
      <c r="PMJ447" s="383"/>
      <c r="PMK447" s="383"/>
      <c r="PML447" s="383"/>
      <c r="PMM447" s="383"/>
      <c r="PMN447" s="383"/>
      <c r="PMO447" s="383"/>
      <c r="PMP447" s="383"/>
      <c r="PMQ447" s="383"/>
      <c r="PMR447" s="383"/>
      <c r="PMS447" s="383"/>
      <c r="PMT447" s="383"/>
      <c r="PMU447" s="383"/>
      <c r="PMV447" s="383"/>
      <c r="PMW447" s="383"/>
      <c r="PMX447" s="383"/>
      <c r="PMY447" s="383"/>
      <c r="PMZ447" s="383"/>
      <c r="PNA447" s="383"/>
      <c r="PNB447" s="383"/>
      <c r="PNC447" s="383"/>
      <c r="PND447" s="383"/>
      <c r="PNE447" s="383"/>
      <c r="PNF447" s="383"/>
      <c r="PNG447" s="383"/>
      <c r="PNH447" s="383"/>
      <c r="PNI447" s="383"/>
      <c r="PNJ447" s="383"/>
      <c r="PNK447" s="383"/>
      <c r="PNL447" s="383"/>
      <c r="PNM447" s="383"/>
      <c r="PNN447" s="383"/>
      <c r="PNO447" s="383"/>
      <c r="PNP447" s="383"/>
      <c r="PNQ447" s="383"/>
      <c r="PNR447" s="383"/>
      <c r="PNS447" s="383"/>
      <c r="PNT447" s="383"/>
      <c r="PNU447" s="383"/>
      <c r="PNV447" s="383"/>
      <c r="PNW447" s="383"/>
      <c r="PNX447" s="383"/>
      <c r="PNY447" s="383"/>
      <c r="PNZ447" s="383"/>
      <c r="POA447" s="383"/>
      <c r="POB447" s="383"/>
      <c r="POC447" s="383"/>
      <c r="POD447" s="383"/>
      <c r="POE447" s="383"/>
      <c r="POF447" s="383"/>
      <c r="POG447" s="383"/>
      <c r="POH447" s="383"/>
      <c r="POI447" s="383"/>
      <c r="POJ447" s="383"/>
      <c r="POK447" s="383"/>
      <c r="POL447" s="383"/>
      <c r="POM447" s="383"/>
      <c r="PON447" s="383"/>
      <c r="POO447" s="383"/>
      <c r="POP447" s="383"/>
      <c r="POQ447" s="383"/>
      <c r="POR447" s="383"/>
      <c r="POS447" s="383"/>
      <c r="POT447" s="383"/>
      <c r="POU447" s="383"/>
      <c r="POV447" s="383"/>
      <c r="POW447" s="383"/>
      <c r="POX447" s="383"/>
      <c r="POY447" s="383"/>
      <c r="POZ447" s="383"/>
      <c r="PPA447" s="383"/>
      <c r="PPB447" s="383"/>
      <c r="PPC447" s="383"/>
      <c r="PPD447" s="383"/>
      <c r="PPE447" s="383"/>
      <c r="PPF447" s="383"/>
      <c r="PPG447" s="383"/>
      <c r="PPH447" s="383"/>
      <c r="PPI447" s="383"/>
      <c r="PPJ447" s="383"/>
      <c r="PPK447" s="383"/>
      <c r="PPL447" s="383"/>
      <c r="PPM447" s="383"/>
      <c r="PPN447" s="383"/>
      <c r="PPO447" s="383"/>
      <c r="PPP447" s="383"/>
      <c r="PPQ447" s="383"/>
      <c r="PPR447" s="383"/>
      <c r="PPS447" s="383"/>
      <c r="PPT447" s="383"/>
      <c r="PPU447" s="383"/>
      <c r="PPV447" s="383"/>
      <c r="PPW447" s="383"/>
      <c r="PPX447" s="383"/>
      <c r="PPY447" s="383"/>
      <c r="PPZ447" s="383"/>
      <c r="PQA447" s="383"/>
      <c r="PQB447" s="383"/>
      <c r="PQC447" s="383"/>
      <c r="PQD447" s="383"/>
      <c r="PQE447" s="383"/>
      <c r="PQF447" s="383"/>
      <c r="PQG447" s="383"/>
      <c r="PQH447" s="383"/>
      <c r="PQI447" s="383"/>
      <c r="PQJ447" s="383"/>
      <c r="PQK447" s="383"/>
      <c r="PQL447" s="383"/>
      <c r="PQM447" s="383"/>
      <c r="PQN447" s="383"/>
      <c r="PQO447" s="383"/>
      <c r="PQP447" s="383"/>
      <c r="PQQ447" s="383"/>
      <c r="PQR447" s="383"/>
      <c r="PQS447" s="383"/>
      <c r="PQT447" s="383"/>
      <c r="PQU447" s="383"/>
      <c r="PQV447" s="383"/>
      <c r="PQW447" s="383"/>
      <c r="PQX447" s="383"/>
      <c r="PQY447" s="383"/>
      <c r="PQZ447" s="383"/>
      <c r="PRA447" s="383"/>
      <c r="PRB447" s="383"/>
      <c r="PRC447" s="383"/>
      <c r="PRD447" s="383"/>
      <c r="PRE447" s="383"/>
      <c r="PRF447" s="383"/>
      <c r="PRG447" s="383"/>
      <c r="PRH447" s="383"/>
      <c r="PRI447" s="383"/>
      <c r="PRJ447" s="383"/>
      <c r="PRK447" s="383"/>
      <c r="PRL447" s="383"/>
      <c r="PRM447" s="383"/>
      <c r="PRN447" s="383"/>
      <c r="PRO447" s="383"/>
      <c r="PRP447" s="383"/>
      <c r="PRQ447" s="383"/>
      <c r="PRR447" s="383"/>
      <c r="PRS447" s="383"/>
      <c r="PRT447" s="383"/>
      <c r="PRU447" s="383"/>
      <c r="PRV447" s="383"/>
      <c r="PRW447" s="383"/>
      <c r="PRX447" s="383"/>
      <c r="PRY447" s="383"/>
      <c r="PRZ447" s="383"/>
      <c r="PSA447" s="383"/>
      <c r="PSB447" s="383"/>
      <c r="PSC447" s="383"/>
      <c r="PSD447" s="383"/>
      <c r="PSE447" s="383"/>
      <c r="PSF447" s="383"/>
      <c r="PSG447" s="383"/>
      <c r="PSH447" s="383"/>
      <c r="PSI447" s="383"/>
      <c r="PSJ447" s="383"/>
      <c r="PSK447" s="383"/>
      <c r="PSL447" s="383"/>
      <c r="PSM447" s="383"/>
      <c r="PSN447" s="383"/>
      <c r="PSO447" s="383"/>
      <c r="PSP447" s="383"/>
      <c r="PSQ447" s="383"/>
      <c r="PSR447" s="383"/>
      <c r="PSS447" s="383"/>
      <c r="PST447" s="383"/>
      <c r="PSU447" s="383"/>
      <c r="PSV447" s="383"/>
      <c r="PSW447" s="383"/>
      <c r="PSX447" s="383"/>
      <c r="PSY447" s="383"/>
      <c r="PSZ447" s="383"/>
      <c r="PTA447" s="383"/>
      <c r="PTB447" s="383"/>
      <c r="PTC447" s="383"/>
      <c r="PTD447" s="383"/>
      <c r="PTE447" s="383"/>
      <c r="PTF447" s="383"/>
      <c r="PTG447" s="383"/>
      <c r="PTH447" s="383"/>
      <c r="PTI447" s="383"/>
      <c r="PTJ447" s="383"/>
      <c r="PTK447" s="383"/>
      <c r="PTL447" s="383"/>
      <c r="PTM447" s="383"/>
      <c r="PTN447" s="383"/>
      <c r="PTO447" s="383"/>
      <c r="PTP447" s="383"/>
      <c r="PTQ447" s="383"/>
      <c r="PTR447" s="383"/>
      <c r="PTS447" s="383"/>
      <c r="PTT447" s="383"/>
      <c r="PTU447" s="383"/>
      <c r="PTV447" s="383"/>
      <c r="PTW447" s="383"/>
      <c r="PTX447" s="383"/>
      <c r="PTY447" s="383"/>
      <c r="PTZ447" s="383"/>
      <c r="PUA447" s="383"/>
      <c r="PUB447" s="383"/>
      <c r="PUC447" s="383"/>
      <c r="PUD447" s="383"/>
      <c r="PUE447" s="383"/>
      <c r="PUF447" s="383"/>
      <c r="PUG447" s="383"/>
      <c r="PUH447" s="383"/>
      <c r="PUI447" s="383"/>
      <c r="PUJ447" s="383"/>
      <c r="PUK447" s="383"/>
      <c r="PUL447" s="383"/>
      <c r="PUM447" s="383"/>
      <c r="PUN447" s="383"/>
      <c r="PUO447" s="383"/>
      <c r="PUP447" s="383"/>
      <c r="PUQ447" s="383"/>
      <c r="PUR447" s="383"/>
      <c r="PUS447" s="383"/>
      <c r="PUT447" s="383"/>
      <c r="PUU447" s="383"/>
      <c r="PUV447" s="383"/>
      <c r="PUW447" s="383"/>
      <c r="PUX447" s="383"/>
      <c r="PUY447" s="383"/>
      <c r="PUZ447" s="383"/>
      <c r="PVA447" s="383"/>
      <c r="PVB447" s="383"/>
      <c r="PVC447" s="383"/>
      <c r="PVD447" s="383"/>
      <c r="PVE447" s="383"/>
      <c r="PVF447" s="383"/>
      <c r="PVG447" s="383"/>
      <c r="PVH447" s="383"/>
      <c r="PVI447" s="383"/>
      <c r="PVJ447" s="383"/>
      <c r="PVK447" s="383"/>
      <c r="PVL447" s="383"/>
      <c r="PVM447" s="383"/>
      <c r="PVN447" s="383"/>
      <c r="PVO447" s="383"/>
      <c r="PVP447" s="383"/>
      <c r="PVQ447" s="383"/>
      <c r="PVR447" s="383"/>
      <c r="PVS447" s="383"/>
      <c r="PVT447" s="383"/>
      <c r="PVU447" s="383"/>
      <c r="PVV447" s="383"/>
      <c r="PVW447" s="383"/>
      <c r="PVX447" s="383"/>
      <c r="PVY447" s="383"/>
      <c r="PVZ447" s="383"/>
      <c r="PWA447" s="383"/>
      <c r="PWB447" s="383"/>
      <c r="PWC447" s="383"/>
      <c r="PWD447" s="383"/>
      <c r="PWE447" s="383"/>
      <c r="PWF447" s="383"/>
      <c r="PWG447" s="383"/>
      <c r="PWH447" s="383"/>
      <c r="PWI447" s="383"/>
      <c r="PWJ447" s="383"/>
      <c r="PWK447" s="383"/>
      <c r="PWL447" s="383"/>
      <c r="PWM447" s="383"/>
      <c r="PWN447" s="383"/>
      <c r="PWO447" s="383"/>
      <c r="PWP447" s="383"/>
      <c r="PWQ447" s="383"/>
      <c r="PWR447" s="383"/>
      <c r="PWS447" s="383"/>
      <c r="PWT447" s="383"/>
      <c r="PWU447" s="383"/>
      <c r="PWV447" s="383"/>
      <c r="PWW447" s="383"/>
      <c r="PWX447" s="383"/>
      <c r="PWY447" s="383"/>
      <c r="PWZ447" s="383"/>
      <c r="PXA447" s="383"/>
      <c r="PXB447" s="383"/>
      <c r="PXC447" s="383"/>
      <c r="PXD447" s="383"/>
      <c r="PXE447" s="383"/>
      <c r="PXF447" s="383"/>
      <c r="PXG447" s="383"/>
      <c r="PXH447" s="383"/>
      <c r="PXI447" s="383"/>
      <c r="PXJ447" s="383"/>
      <c r="PXK447" s="383"/>
      <c r="PXL447" s="383"/>
      <c r="PXM447" s="383"/>
      <c r="PXN447" s="383"/>
      <c r="PXO447" s="383"/>
      <c r="PXP447" s="383"/>
      <c r="PXQ447" s="383"/>
      <c r="PXR447" s="383"/>
      <c r="PXS447" s="383"/>
      <c r="PXT447" s="383"/>
      <c r="PXU447" s="383"/>
      <c r="PXV447" s="383"/>
      <c r="PXW447" s="383"/>
      <c r="PXX447" s="383"/>
      <c r="PXY447" s="383"/>
      <c r="PXZ447" s="383"/>
      <c r="PYA447" s="383"/>
      <c r="PYB447" s="383"/>
      <c r="PYC447" s="383"/>
      <c r="PYD447" s="383"/>
      <c r="PYE447" s="383"/>
      <c r="PYF447" s="383"/>
      <c r="PYG447" s="383"/>
      <c r="PYH447" s="383"/>
      <c r="PYI447" s="383"/>
      <c r="PYJ447" s="383"/>
      <c r="PYK447" s="383"/>
      <c r="PYL447" s="383"/>
      <c r="PYM447" s="383"/>
      <c r="PYN447" s="383"/>
      <c r="PYO447" s="383"/>
      <c r="PYP447" s="383"/>
      <c r="PYQ447" s="383"/>
      <c r="PYR447" s="383"/>
      <c r="PYS447" s="383"/>
      <c r="PYT447" s="383"/>
      <c r="PYU447" s="383"/>
      <c r="PYV447" s="383"/>
      <c r="PYW447" s="383"/>
      <c r="PYX447" s="383"/>
      <c r="PYY447" s="383"/>
      <c r="PYZ447" s="383"/>
      <c r="PZA447" s="383"/>
      <c r="PZB447" s="383"/>
      <c r="PZC447" s="383"/>
      <c r="PZD447" s="383"/>
      <c r="PZE447" s="383"/>
      <c r="PZF447" s="383"/>
      <c r="PZG447" s="383"/>
      <c r="PZH447" s="383"/>
      <c r="PZI447" s="383"/>
      <c r="PZJ447" s="383"/>
      <c r="PZK447" s="383"/>
      <c r="PZL447" s="383"/>
      <c r="PZM447" s="383"/>
      <c r="PZN447" s="383"/>
      <c r="PZO447" s="383"/>
      <c r="PZP447" s="383"/>
      <c r="PZQ447" s="383"/>
      <c r="PZR447" s="383"/>
      <c r="PZS447" s="383"/>
      <c r="PZT447" s="383"/>
      <c r="PZU447" s="383"/>
      <c r="PZV447" s="383"/>
      <c r="PZW447" s="383"/>
      <c r="PZX447" s="383"/>
      <c r="PZY447" s="383"/>
      <c r="PZZ447" s="383"/>
      <c r="QAA447" s="383"/>
      <c r="QAB447" s="383"/>
      <c r="QAC447" s="383"/>
      <c r="QAD447" s="383"/>
      <c r="QAE447" s="383"/>
      <c r="QAF447" s="383"/>
      <c r="QAG447" s="383"/>
      <c r="QAH447" s="383"/>
      <c r="QAI447" s="383"/>
      <c r="QAJ447" s="383"/>
      <c r="QAK447" s="383"/>
      <c r="QAL447" s="383"/>
      <c r="QAM447" s="383"/>
      <c r="QAN447" s="383"/>
      <c r="QAO447" s="383"/>
      <c r="QAP447" s="383"/>
      <c r="QAQ447" s="383"/>
      <c r="QAR447" s="383"/>
      <c r="QAS447" s="383"/>
      <c r="QAT447" s="383"/>
      <c r="QAU447" s="383"/>
      <c r="QAV447" s="383"/>
      <c r="QAW447" s="383"/>
      <c r="QAX447" s="383"/>
      <c r="QAY447" s="383"/>
      <c r="QAZ447" s="383"/>
      <c r="QBA447" s="383"/>
      <c r="QBB447" s="383"/>
      <c r="QBC447" s="383"/>
      <c r="QBD447" s="383"/>
      <c r="QBE447" s="383"/>
      <c r="QBF447" s="383"/>
      <c r="QBG447" s="383"/>
      <c r="QBH447" s="383"/>
      <c r="QBI447" s="383"/>
      <c r="QBJ447" s="383"/>
      <c r="QBK447" s="383"/>
      <c r="QBL447" s="383"/>
      <c r="QBM447" s="383"/>
      <c r="QBN447" s="383"/>
      <c r="QBO447" s="383"/>
      <c r="QBP447" s="383"/>
      <c r="QBQ447" s="383"/>
      <c r="QBR447" s="383"/>
      <c r="QBS447" s="383"/>
      <c r="QBT447" s="383"/>
      <c r="QBU447" s="383"/>
      <c r="QBV447" s="383"/>
      <c r="QBW447" s="383"/>
      <c r="QBX447" s="383"/>
      <c r="QBY447" s="383"/>
      <c r="QBZ447" s="383"/>
      <c r="QCA447" s="383"/>
      <c r="QCB447" s="383"/>
      <c r="QCC447" s="383"/>
      <c r="QCD447" s="383"/>
      <c r="QCE447" s="383"/>
      <c r="QCF447" s="383"/>
      <c r="QCG447" s="383"/>
      <c r="QCH447" s="383"/>
      <c r="QCI447" s="383"/>
      <c r="QCJ447" s="383"/>
      <c r="QCK447" s="383"/>
      <c r="QCL447" s="383"/>
      <c r="QCM447" s="383"/>
      <c r="QCN447" s="383"/>
      <c r="QCO447" s="383"/>
      <c r="QCP447" s="383"/>
      <c r="QCQ447" s="383"/>
      <c r="QCR447" s="383"/>
      <c r="QCS447" s="383"/>
      <c r="QCT447" s="383"/>
      <c r="QCU447" s="383"/>
      <c r="QCV447" s="383"/>
      <c r="QCW447" s="383"/>
      <c r="QCX447" s="383"/>
      <c r="QCY447" s="383"/>
      <c r="QCZ447" s="383"/>
      <c r="QDA447" s="383"/>
      <c r="QDB447" s="383"/>
      <c r="QDC447" s="383"/>
      <c r="QDD447" s="383"/>
      <c r="QDE447" s="383"/>
      <c r="QDF447" s="383"/>
      <c r="QDG447" s="383"/>
      <c r="QDH447" s="383"/>
      <c r="QDI447" s="383"/>
      <c r="QDJ447" s="383"/>
      <c r="QDK447" s="383"/>
      <c r="QDL447" s="383"/>
      <c r="QDM447" s="383"/>
      <c r="QDN447" s="383"/>
      <c r="QDO447" s="383"/>
      <c r="QDP447" s="383"/>
      <c r="QDQ447" s="383"/>
      <c r="QDR447" s="383"/>
      <c r="QDS447" s="383"/>
      <c r="QDT447" s="383"/>
      <c r="QDU447" s="383"/>
      <c r="QDV447" s="383"/>
      <c r="QDW447" s="383"/>
      <c r="QDX447" s="383"/>
      <c r="QDY447" s="383"/>
      <c r="QDZ447" s="383"/>
      <c r="QEA447" s="383"/>
      <c r="QEB447" s="383"/>
      <c r="QEC447" s="383"/>
      <c r="QED447" s="383"/>
      <c r="QEE447" s="383"/>
      <c r="QEF447" s="383"/>
      <c r="QEG447" s="383"/>
      <c r="QEH447" s="383"/>
      <c r="QEI447" s="383"/>
      <c r="QEJ447" s="383"/>
      <c r="QEK447" s="383"/>
      <c r="QEL447" s="383"/>
      <c r="QEM447" s="383"/>
      <c r="QEN447" s="383"/>
      <c r="QEO447" s="383"/>
      <c r="QEP447" s="383"/>
      <c r="QEQ447" s="383"/>
      <c r="QER447" s="383"/>
      <c r="QES447" s="383"/>
      <c r="QET447" s="383"/>
      <c r="QEU447" s="383"/>
      <c r="QEV447" s="383"/>
      <c r="QEW447" s="383"/>
      <c r="QEX447" s="383"/>
      <c r="QEY447" s="383"/>
      <c r="QEZ447" s="383"/>
      <c r="QFA447" s="383"/>
      <c r="QFB447" s="383"/>
      <c r="QFC447" s="383"/>
      <c r="QFD447" s="383"/>
      <c r="QFE447" s="383"/>
      <c r="QFF447" s="383"/>
      <c r="QFG447" s="383"/>
      <c r="QFH447" s="383"/>
      <c r="QFI447" s="383"/>
      <c r="QFJ447" s="383"/>
      <c r="QFK447" s="383"/>
      <c r="QFL447" s="383"/>
      <c r="QFM447" s="383"/>
      <c r="QFN447" s="383"/>
      <c r="QFO447" s="383"/>
      <c r="QFP447" s="383"/>
      <c r="QFQ447" s="383"/>
      <c r="QFR447" s="383"/>
      <c r="QFS447" s="383"/>
      <c r="QFT447" s="383"/>
      <c r="QFU447" s="383"/>
      <c r="QFV447" s="383"/>
      <c r="QFW447" s="383"/>
      <c r="QFX447" s="383"/>
      <c r="QFY447" s="383"/>
      <c r="QFZ447" s="383"/>
      <c r="QGA447" s="383"/>
      <c r="QGB447" s="383"/>
      <c r="QGC447" s="383"/>
      <c r="QGD447" s="383"/>
      <c r="QGE447" s="383"/>
      <c r="QGF447" s="383"/>
      <c r="QGG447" s="383"/>
      <c r="QGH447" s="383"/>
      <c r="QGI447" s="383"/>
      <c r="QGJ447" s="383"/>
      <c r="QGK447" s="383"/>
      <c r="QGL447" s="383"/>
      <c r="QGM447" s="383"/>
      <c r="QGN447" s="383"/>
      <c r="QGO447" s="383"/>
      <c r="QGP447" s="383"/>
      <c r="QGQ447" s="383"/>
      <c r="QGR447" s="383"/>
      <c r="QGS447" s="383"/>
      <c r="QGT447" s="383"/>
      <c r="QGU447" s="383"/>
      <c r="QGV447" s="383"/>
      <c r="QGW447" s="383"/>
      <c r="QGX447" s="383"/>
      <c r="QGY447" s="383"/>
      <c r="QGZ447" s="383"/>
      <c r="QHA447" s="383"/>
      <c r="QHB447" s="383"/>
      <c r="QHC447" s="383"/>
      <c r="QHD447" s="383"/>
      <c r="QHE447" s="383"/>
      <c r="QHF447" s="383"/>
      <c r="QHG447" s="383"/>
      <c r="QHH447" s="383"/>
      <c r="QHI447" s="383"/>
      <c r="QHJ447" s="383"/>
      <c r="QHK447" s="383"/>
      <c r="QHL447" s="383"/>
      <c r="QHM447" s="383"/>
      <c r="QHN447" s="383"/>
      <c r="QHO447" s="383"/>
      <c r="QHP447" s="383"/>
      <c r="QHQ447" s="383"/>
      <c r="QHR447" s="383"/>
      <c r="QHS447" s="383"/>
      <c r="QHT447" s="383"/>
      <c r="QHU447" s="383"/>
      <c r="QHV447" s="383"/>
      <c r="QHW447" s="383"/>
      <c r="QHX447" s="383"/>
      <c r="QHY447" s="383"/>
      <c r="QHZ447" s="383"/>
      <c r="QIA447" s="383"/>
      <c r="QIB447" s="383"/>
      <c r="QIC447" s="383"/>
      <c r="QID447" s="383"/>
      <c r="QIE447" s="383"/>
      <c r="QIF447" s="383"/>
      <c r="QIG447" s="383"/>
      <c r="QIH447" s="383"/>
      <c r="QII447" s="383"/>
      <c r="QIJ447" s="383"/>
      <c r="QIK447" s="383"/>
      <c r="QIL447" s="383"/>
      <c r="QIM447" s="383"/>
      <c r="QIN447" s="383"/>
      <c r="QIO447" s="383"/>
      <c r="QIP447" s="383"/>
      <c r="QIQ447" s="383"/>
      <c r="QIR447" s="383"/>
      <c r="QIS447" s="383"/>
      <c r="QIT447" s="383"/>
      <c r="QIU447" s="383"/>
      <c r="QIV447" s="383"/>
      <c r="QIW447" s="383"/>
      <c r="QIX447" s="383"/>
      <c r="QIY447" s="383"/>
      <c r="QIZ447" s="383"/>
      <c r="QJA447" s="383"/>
      <c r="QJB447" s="383"/>
      <c r="QJC447" s="383"/>
      <c r="QJD447" s="383"/>
      <c r="QJE447" s="383"/>
      <c r="QJF447" s="383"/>
      <c r="QJG447" s="383"/>
      <c r="QJH447" s="383"/>
      <c r="QJI447" s="383"/>
      <c r="QJJ447" s="383"/>
      <c r="QJK447" s="383"/>
      <c r="QJL447" s="383"/>
      <c r="QJM447" s="383"/>
      <c r="QJN447" s="383"/>
      <c r="QJO447" s="383"/>
      <c r="QJP447" s="383"/>
      <c r="QJQ447" s="383"/>
      <c r="QJR447" s="383"/>
      <c r="QJS447" s="383"/>
      <c r="QJT447" s="383"/>
      <c r="QJU447" s="383"/>
      <c r="QJV447" s="383"/>
      <c r="QJW447" s="383"/>
      <c r="QJX447" s="383"/>
      <c r="QJY447" s="383"/>
      <c r="QJZ447" s="383"/>
      <c r="QKA447" s="383"/>
      <c r="QKB447" s="383"/>
      <c r="QKC447" s="383"/>
      <c r="QKD447" s="383"/>
      <c r="QKE447" s="383"/>
      <c r="QKF447" s="383"/>
      <c r="QKG447" s="383"/>
      <c r="QKH447" s="383"/>
      <c r="QKI447" s="383"/>
      <c r="QKJ447" s="383"/>
      <c r="QKK447" s="383"/>
      <c r="QKL447" s="383"/>
      <c r="QKM447" s="383"/>
      <c r="QKN447" s="383"/>
      <c r="QKO447" s="383"/>
      <c r="QKP447" s="383"/>
      <c r="QKQ447" s="383"/>
      <c r="QKR447" s="383"/>
      <c r="QKS447" s="383"/>
      <c r="QKT447" s="383"/>
      <c r="QKU447" s="383"/>
      <c r="QKV447" s="383"/>
      <c r="QKW447" s="383"/>
      <c r="QKX447" s="383"/>
      <c r="QKY447" s="383"/>
      <c r="QKZ447" s="383"/>
      <c r="QLA447" s="383"/>
      <c r="QLB447" s="383"/>
      <c r="QLC447" s="383"/>
      <c r="QLD447" s="383"/>
      <c r="QLE447" s="383"/>
      <c r="QLF447" s="383"/>
      <c r="QLG447" s="383"/>
      <c r="QLH447" s="383"/>
      <c r="QLI447" s="383"/>
      <c r="QLJ447" s="383"/>
      <c r="QLK447" s="383"/>
      <c r="QLL447" s="383"/>
      <c r="QLM447" s="383"/>
      <c r="QLN447" s="383"/>
      <c r="QLO447" s="383"/>
      <c r="QLP447" s="383"/>
      <c r="QLQ447" s="383"/>
      <c r="QLR447" s="383"/>
      <c r="QLS447" s="383"/>
      <c r="QLT447" s="383"/>
      <c r="QLU447" s="383"/>
      <c r="QLV447" s="383"/>
      <c r="QLW447" s="383"/>
      <c r="QLX447" s="383"/>
      <c r="QLY447" s="383"/>
      <c r="QLZ447" s="383"/>
      <c r="QMA447" s="383"/>
      <c r="QMB447" s="383"/>
      <c r="QMC447" s="383"/>
      <c r="QMD447" s="383"/>
      <c r="QME447" s="383"/>
      <c r="QMF447" s="383"/>
      <c r="QMG447" s="383"/>
      <c r="QMH447" s="383"/>
      <c r="QMI447" s="383"/>
      <c r="QMJ447" s="383"/>
      <c r="QMK447" s="383"/>
      <c r="QML447" s="383"/>
      <c r="QMM447" s="383"/>
      <c r="QMN447" s="383"/>
      <c r="QMO447" s="383"/>
      <c r="QMP447" s="383"/>
      <c r="QMQ447" s="383"/>
      <c r="QMR447" s="383"/>
      <c r="QMS447" s="383"/>
      <c r="QMT447" s="383"/>
      <c r="QMU447" s="383"/>
      <c r="QMV447" s="383"/>
      <c r="QMW447" s="383"/>
      <c r="QMX447" s="383"/>
      <c r="QMY447" s="383"/>
      <c r="QMZ447" s="383"/>
      <c r="QNA447" s="383"/>
      <c r="QNB447" s="383"/>
      <c r="QNC447" s="383"/>
      <c r="QND447" s="383"/>
      <c r="QNE447" s="383"/>
      <c r="QNF447" s="383"/>
      <c r="QNG447" s="383"/>
      <c r="QNH447" s="383"/>
      <c r="QNI447" s="383"/>
      <c r="QNJ447" s="383"/>
      <c r="QNK447" s="383"/>
      <c r="QNL447" s="383"/>
      <c r="QNM447" s="383"/>
      <c r="QNN447" s="383"/>
      <c r="QNO447" s="383"/>
      <c r="QNP447" s="383"/>
      <c r="QNQ447" s="383"/>
      <c r="QNR447" s="383"/>
      <c r="QNS447" s="383"/>
      <c r="QNT447" s="383"/>
      <c r="QNU447" s="383"/>
      <c r="QNV447" s="383"/>
      <c r="QNW447" s="383"/>
      <c r="QNX447" s="383"/>
      <c r="QNY447" s="383"/>
      <c r="QNZ447" s="383"/>
      <c r="QOA447" s="383"/>
      <c r="QOB447" s="383"/>
      <c r="QOC447" s="383"/>
      <c r="QOD447" s="383"/>
      <c r="QOE447" s="383"/>
      <c r="QOF447" s="383"/>
      <c r="QOG447" s="383"/>
      <c r="QOH447" s="383"/>
      <c r="QOI447" s="383"/>
      <c r="QOJ447" s="383"/>
      <c r="QOK447" s="383"/>
      <c r="QOL447" s="383"/>
      <c r="QOM447" s="383"/>
      <c r="QON447" s="383"/>
      <c r="QOO447" s="383"/>
      <c r="QOP447" s="383"/>
      <c r="QOQ447" s="383"/>
      <c r="QOR447" s="383"/>
      <c r="QOS447" s="383"/>
      <c r="QOT447" s="383"/>
      <c r="QOU447" s="383"/>
      <c r="QOV447" s="383"/>
      <c r="QOW447" s="383"/>
      <c r="QOX447" s="383"/>
      <c r="QOY447" s="383"/>
      <c r="QOZ447" s="383"/>
      <c r="QPA447" s="383"/>
      <c r="QPB447" s="383"/>
      <c r="QPC447" s="383"/>
      <c r="QPD447" s="383"/>
      <c r="QPE447" s="383"/>
      <c r="QPF447" s="383"/>
      <c r="QPG447" s="383"/>
      <c r="QPH447" s="383"/>
      <c r="QPI447" s="383"/>
      <c r="QPJ447" s="383"/>
      <c r="QPK447" s="383"/>
      <c r="QPL447" s="383"/>
      <c r="QPM447" s="383"/>
      <c r="QPN447" s="383"/>
      <c r="QPO447" s="383"/>
      <c r="QPP447" s="383"/>
      <c r="QPQ447" s="383"/>
      <c r="QPR447" s="383"/>
      <c r="QPS447" s="383"/>
      <c r="QPT447" s="383"/>
      <c r="QPU447" s="383"/>
      <c r="QPV447" s="383"/>
      <c r="QPW447" s="383"/>
      <c r="QPX447" s="383"/>
      <c r="QPY447" s="383"/>
      <c r="QPZ447" s="383"/>
      <c r="QQA447" s="383"/>
      <c r="QQB447" s="383"/>
      <c r="QQC447" s="383"/>
      <c r="QQD447" s="383"/>
      <c r="QQE447" s="383"/>
      <c r="QQF447" s="383"/>
      <c r="QQG447" s="383"/>
      <c r="QQH447" s="383"/>
      <c r="QQI447" s="383"/>
      <c r="QQJ447" s="383"/>
      <c r="QQK447" s="383"/>
      <c r="QQL447" s="383"/>
      <c r="QQM447" s="383"/>
      <c r="QQN447" s="383"/>
      <c r="QQO447" s="383"/>
      <c r="QQP447" s="383"/>
      <c r="QQQ447" s="383"/>
      <c r="QQR447" s="383"/>
      <c r="QQS447" s="383"/>
      <c r="QQT447" s="383"/>
      <c r="QQU447" s="383"/>
      <c r="QQV447" s="383"/>
      <c r="QQW447" s="383"/>
      <c r="QQX447" s="383"/>
      <c r="QQY447" s="383"/>
      <c r="QQZ447" s="383"/>
      <c r="QRA447" s="383"/>
      <c r="QRB447" s="383"/>
      <c r="QRC447" s="383"/>
      <c r="QRD447" s="383"/>
      <c r="QRE447" s="383"/>
      <c r="QRF447" s="383"/>
      <c r="QRG447" s="383"/>
      <c r="QRH447" s="383"/>
      <c r="QRI447" s="383"/>
      <c r="QRJ447" s="383"/>
      <c r="QRK447" s="383"/>
      <c r="QRL447" s="383"/>
      <c r="QRM447" s="383"/>
      <c r="QRN447" s="383"/>
      <c r="QRO447" s="383"/>
      <c r="QRP447" s="383"/>
      <c r="QRQ447" s="383"/>
      <c r="QRR447" s="383"/>
      <c r="QRS447" s="383"/>
      <c r="QRT447" s="383"/>
      <c r="QRU447" s="383"/>
      <c r="QRV447" s="383"/>
      <c r="QRW447" s="383"/>
      <c r="QRX447" s="383"/>
      <c r="QRY447" s="383"/>
      <c r="QRZ447" s="383"/>
      <c r="QSA447" s="383"/>
      <c r="QSB447" s="383"/>
      <c r="QSC447" s="383"/>
      <c r="QSD447" s="383"/>
      <c r="QSE447" s="383"/>
      <c r="QSF447" s="383"/>
      <c r="QSG447" s="383"/>
      <c r="QSH447" s="383"/>
      <c r="QSI447" s="383"/>
      <c r="QSJ447" s="383"/>
      <c r="QSK447" s="383"/>
      <c r="QSL447" s="383"/>
      <c r="QSM447" s="383"/>
      <c r="QSN447" s="383"/>
      <c r="QSO447" s="383"/>
      <c r="QSP447" s="383"/>
      <c r="QSQ447" s="383"/>
      <c r="QSR447" s="383"/>
      <c r="QSS447" s="383"/>
      <c r="QST447" s="383"/>
      <c r="QSU447" s="383"/>
      <c r="QSV447" s="383"/>
      <c r="QSW447" s="383"/>
      <c r="QSX447" s="383"/>
      <c r="QSY447" s="383"/>
      <c r="QSZ447" s="383"/>
      <c r="QTA447" s="383"/>
      <c r="QTB447" s="383"/>
      <c r="QTC447" s="383"/>
      <c r="QTD447" s="383"/>
      <c r="QTE447" s="383"/>
      <c r="QTF447" s="383"/>
      <c r="QTG447" s="383"/>
      <c r="QTH447" s="383"/>
      <c r="QTI447" s="383"/>
      <c r="QTJ447" s="383"/>
      <c r="QTK447" s="383"/>
      <c r="QTL447" s="383"/>
      <c r="QTM447" s="383"/>
      <c r="QTN447" s="383"/>
      <c r="QTO447" s="383"/>
      <c r="QTP447" s="383"/>
      <c r="QTQ447" s="383"/>
      <c r="QTR447" s="383"/>
      <c r="QTS447" s="383"/>
      <c r="QTT447" s="383"/>
      <c r="QTU447" s="383"/>
      <c r="QTV447" s="383"/>
      <c r="QTW447" s="383"/>
      <c r="QTX447" s="383"/>
      <c r="QTY447" s="383"/>
      <c r="QTZ447" s="383"/>
      <c r="QUA447" s="383"/>
      <c r="QUB447" s="383"/>
      <c r="QUC447" s="383"/>
      <c r="QUD447" s="383"/>
      <c r="QUE447" s="383"/>
      <c r="QUF447" s="383"/>
      <c r="QUG447" s="383"/>
      <c r="QUH447" s="383"/>
      <c r="QUI447" s="383"/>
      <c r="QUJ447" s="383"/>
      <c r="QUK447" s="383"/>
      <c r="QUL447" s="383"/>
      <c r="QUM447" s="383"/>
      <c r="QUN447" s="383"/>
      <c r="QUO447" s="383"/>
      <c r="QUP447" s="383"/>
      <c r="QUQ447" s="383"/>
      <c r="QUR447" s="383"/>
      <c r="QUS447" s="383"/>
      <c r="QUT447" s="383"/>
      <c r="QUU447" s="383"/>
      <c r="QUV447" s="383"/>
      <c r="QUW447" s="383"/>
      <c r="QUX447" s="383"/>
      <c r="QUY447" s="383"/>
      <c r="QUZ447" s="383"/>
      <c r="QVA447" s="383"/>
      <c r="QVB447" s="383"/>
      <c r="QVC447" s="383"/>
      <c r="QVD447" s="383"/>
      <c r="QVE447" s="383"/>
      <c r="QVF447" s="383"/>
      <c r="QVG447" s="383"/>
      <c r="QVH447" s="383"/>
      <c r="QVI447" s="383"/>
      <c r="QVJ447" s="383"/>
      <c r="QVK447" s="383"/>
      <c r="QVL447" s="383"/>
      <c r="QVM447" s="383"/>
      <c r="QVN447" s="383"/>
      <c r="QVO447" s="383"/>
      <c r="QVP447" s="383"/>
      <c r="QVQ447" s="383"/>
      <c r="QVR447" s="383"/>
      <c r="QVS447" s="383"/>
      <c r="QVT447" s="383"/>
      <c r="QVU447" s="383"/>
      <c r="QVV447" s="383"/>
      <c r="QVW447" s="383"/>
      <c r="QVX447" s="383"/>
      <c r="QVY447" s="383"/>
      <c r="QVZ447" s="383"/>
      <c r="QWA447" s="383"/>
      <c r="QWB447" s="383"/>
      <c r="QWC447" s="383"/>
      <c r="QWD447" s="383"/>
      <c r="QWE447" s="383"/>
      <c r="QWF447" s="383"/>
      <c r="QWG447" s="383"/>
      <c r="QWH447" s="383"/>
      <c r="QWI447" s="383"/>
      <c r="QWJ447" s="383"/>
      <c r="QWK447" s="383"/>
      <c r="QWL447" s="383"/>
      <c r="QWM447" s="383"/>
      <c r="QWN447" s="383"/>
      <c r="QWO447" s="383"/>
      <c r="QWP447" s="383"/>
      <c r="QWQ447" s="383"/>
      <c r="QWR447" s="383"/>
      <c r="QWS447" s="383"/>
      <c r="QWT447" s="383"/>
      <c r="QWU447" s="383"/>
      <c r="QWV447" s="383"/>
      <c r="QWW447" s="383"/>
      <c r="QWX447" s="383"/>
      <c r="QWY447" s="383"/>
      <c r="QWZ447" s="383"/>
      <c r="QXA447" s="383"/>
      <c r="QXB447" s="383"/>
      <c r="QXC447" s="383"/>
      <c r="QXD447" s="383"/>
      <c r="QXE447" s="383"/>
      <c r="QXF447" s="383"/>
      <c r="QXG447" s="383"/>
      <c r="QXH447" s="383"/>
      <c r="QXI447" s="383"/>
      <c r="QXJ447" s="383"/>
      <c r="QXK447" s="383"/>
      <c r="QXL447" s="383"/>
      <c r="QXM447" s="383"/>
      <c r="QXN447" s="383"/>
      <c r="QXO447" s="383"/>
      <c r="QXP447" s="383"/>
      <c r="QXQ447" s="383"/>
      <c r="QXR447" s="383"/>
      <c r="QXS447" s="383"/>
      <c r="QXT447" s="383"/>
      <c r="QXU447" s="383"/>
      <c r="QXV447" s="383"/>
      <c r="QXW447" s="383"/>
      <c r="QXX447" s="383"/>
      <c r="QXY447" s="383"/>
      <c r="QXZ447" s="383"/>
      <c r="QYA447" s="383"/>
      <c r="QYB447" s="383"/>
      <c r="QYC447" s="383"/>
      <c r="QYD447" s="383"/>
      <c r="QYE447" s="383"/>
      <c r="QYF447" s="383"/>
      <c r="QYG447" s="383"/>
      <c r="QYH447" s="383"/>
      <c r="QYI447" s="383"/>
      <c r="QYJ447" s="383"/>
      <c r="QYK447" s="383"/>
      <c r="QYL447" s="383"/>
      <c r="QYM447" s="383"/>
      <c r="QYN447" s="383"/>
      <c r="QYO447" s="383"/>
      <c r="QYP447" s="383"/>
      <c r="QYQ447" s="383"/>
      <c r="QYR447" s="383"/>
      <c r="QYS447" s="383"/>
      <c r="QYT447" s="383"/>
      <c r="QYU447" s="383"/>
      <c r="QYV447" s="383"/>
      <c r="QYW447" s="383"/>
      <c r="QYX447" s="383"/>
      <c r="QYY447" s="383"/>
      <c r="QYZ447" s="383"/>
      <c r="QZA447" s="383"/>
      <c r="QZB447" s="383"/>
      <c r="QZC447" s="383"/>
      <c r="QZD447" s="383"/>
      <c r="QZE447" s="383"/>
      <c r="QZF447" s="383"/>
      <c r="QZG447" s="383"/>
      <c r="QZH447" s="383"/>
      <c r="QZI447" s="383"/>
      <c r="QZJ447" s="383"/>
      <c r="QZK447" s="383"/>
      <c r="QZL447" s="383"/>
      <c r="QZM447" s="383"/>
      <c r="QZN447" s="383"/>
      <c r="QZO447" s="383"/>
      <c r="QZP447" s="383"/>
      <c r="QZQ447" s="383"/>
      <c r="QZR447" s="383"/>
      <c r="QZS447" s="383"/>
      <c r="QZT447" s="383"/>
      <c r="QZU447" s="383"/>
      <c r="QZV447" s="383"/>
      <c r="QZW447" s="383"/>
      <c r="QZX447" s="383"/>
      <c r="QZY447" s="383"/>
      <c r="QZZ447" s="383"/>
      <c r="RAA447" s="383"/>
      <c r="RAB447" s="383"/>
      <c r="RAC447" s="383"/>
      <c r="RAD447" s="383"/>
      <c r="RAE447" s="383"/>
      <c r="RAF447" s="383"/>
      <c r="RAG447" s="383"/>
      <c r="RAH447" s="383"/>
      <c r="RAI447" s="383"/>
      <c r="RAJ447" s="383"/>
      <c r="RAK447" s="383"/>
      <c r="RAL447" s="383"/>
      <c r="RAM447" s="383"/>
      <c r="RAN447" s="383"/>
      <c r="RAO447" s="383"/>
      <c r="RAP447" s="383"/>
      <c r="RAQ447" s="383"/>
      <c r="RAR447" s="383"/>
      <c r="RAS447" s="383"/>
      <c r="RAT447" s="383"/>
      <c r="RAU447" s="383"/>
      <c r="RAV447" s="383"/>
      <c r="RAW447" s="383"/>
      <c r="RAX447" s="383"/>
      <c r="RAY447" s="383"/>
      <c r="RAZ447" s="383"/>
      <c r="RBA447" s="383"/>
      <c r="RBB447" s="383"/>
      <c r="RBC447" s="383"/>
      <c r="RBD447" s="383"/>
      <c r="RBE447" s="383"/>
      <c r="RBF447" s="383"/>
      <c r="RBG447" s="383"/>
      <c r="RBH447" s="383"/>
      <c r="RBI447" s="383"/>
      <c r="RBJ447" s="383"/>
      <c r="RBK447" s="383"/>
      <c r="RBL447" s="383"/>
      <c r="RBM447" s="383"/>
      <c r="RBN447" s="383"/>
      <c r="RBO447" s="383"/>
      <c r="RBP447" s="383"/>
      <c r="RBQ447" s="383"/>
      <c r="RBR447" s="383"/>
      <c r="RBS447" s="383"/>
      <c r="RBT447" s="383"/>
      <c r="RBU447" s="383"/>
      <c r="RBV447" s="383"/>
      <c r="RBW447" s="383"/>
      <c r="RBX447" s="383"/>
      <c r="RBY447" s="383"/>
      <c r="RBZ447" s="383"/>
      <c r="RCA447" s="383"/>
      <c r="RCB447" s="383"/>
      <c r="RCC447" s="383"/>
      <c r="RCD447" s="383"/>
      <c r="RCE447" s="383"/>
      <c r="RCF447" s="383"/>
      <c r="RCG447" s="383"/>
      <c r="RCH447" s="383"/>
      <c r="RCI447" s="383"/>
      <c r="RCJ447" s="383"/>
      <c r="RCK447" s="383"/>
      <c r="RCL447" s="383"/>
      <c r="RCM447" s="383"/>
      <c r="RCN447" s="383"/>
      <c r="RCO447" s="383"/>
      <c r="RCP447" s="383"/>
      <c r="RCQ447" s="383"/>
      <c r="RCR447" s="383"/>
      <c r="RCS447" s="383"/>
      <c r="RCT447" s="383"/>
      <c r="RCU447" s="383"/>
      <c r="RCV447" s="383"/>
      <c r="RCW447" s="383"/>
      <c r="RCX447" s="383"/>
      <c r="RCY447" s="383"/>
      <c r="RCZ447" s="383"/>
      <c r="RDA447" s="383"/>
      <c r="RDB447" s="383"/>
      <c r="RDC447" s="383"/>
      <c r="RDD447" s="383"/>
      <c r="RDE447" s="383"/>
      <c r="RDF447" s="383"/>
      <c r="RDG447" s="383"/>
      <c r="RDH447" s="383"/>
      <c r="RDI447" s="383"/>
      <c r="RDJ447" s="383"/>
      <c r="RDK447" s="383"/>
      <c r="RDL447" s="383"/>
      <c r="RDM447" s="383"/>
      <c r="RDN447" s="383"/>
      <c r="RDO447" s="383"/>
      <c r="RDP447" s="383"/>
      <c r="RDQ447" s="383"/>
      <c r="RDR447" s="383"/>
      <c r="RDS447" s="383"/>
      <c r="RDT447" s="383"/>
      <c r="RDU447" s="383"/>
      <c r="RDV447" s="383"/>
      <c r="RDW447" s="383"/>
      <c r="RDX447" s="383"/>
      <c r="RDY447" s="383"/>
      <c r="RDZ447" s="383"/>
      <c r="REA447" s="383"/>
      <c r="REB447" s="383"/>
      <c r="REC447" s="383"/>
      <c r="RED447" s="383"/>
      <c r="REE447" s="383"/>
      <c r="REF447" s="383"/>
      <c r="REG447" s="383"/>
      <c r="REH447" s="383"/>
      <c r="REI447" s="383"/>
      <c r="REJ447" s="383"/>
      <c r="REK447" s="383"/>
      <c r="REL447" s="383"/>
      <c r="REM447" s="383"/>
      <c r="REN447" s="383"/>
      <c r="REO447" s="383"/>
      <c r="REP447" s="383"/>
      <c r="REQ447" s="383"/>
      <c r="RER447" s="383"/>
      <c r="RES447" s="383"/>
      <c r="RET447" s="383"/>
      <c r="REU447" s="383"/>
      <c r="REV447" s="383"/>
      <c r="REW447" s="383"/>
      <c r="REX447" s="383"/>
      <c r="REY447" s="383"/>
      <c r="REZ447" s="383"/>
      <c r="RFA447" s="383"/>
      <c r="RFB447" s="383"/>
      <c r="RFC447" s="383"/>
      <c r="RFD447" s="383"/>
      <c r="RFE447" s="383"/>
      <c r="RFF447" s="383"/>
      <c r="RFG447" s="383"/>
      <c r="RFH447" s="383"/>
      <c r="RFI447" s="383"/>
      <c r="RFJ447" s="383"/>
      <c r="RFK447" s="383"/>
      <c r="RFL447" s="383"/>
      <c r="RFM447" s="383"/>
      <c r="RFN447" s="383"/>
      <c r="RFO447" s="383"/>
      <c r="RFP447" s="383"/>
      <c r="RFQ447" s="383"/>
      <c r="RFR447" s="383"/>
      <c r="RFS447" s="383"/>
      <c r="RFT447" s="383"/>
      <c r="RFU447" s="383"/>
      <c r="RFV447" s="383"/>
      <c r="RFW447" s="383"/>
      <c r="RFX447" s="383"/>
      <c r="RFY447" s="383"/>
      <c r="RFZ447" s="383"/>
      <c r="RGA447" s="383"/>
      <c r="RGB447" s="383"/>
      <c r="RGC447" s="383"/>
      <c r="RGD447" s="383"/>
      <c r="RGE447" s="383"/>
      <c r="RGF447" s="383"/>
      <c r="RGG447" s="383"/>
      <c r="RGH447" s="383"/>
      <c r="RGI447" s="383"/>
      <c r="RGJ447" s="383"/>
      <c r="RGK447" s="383"/>
      <c r="RGL447" s="383"/>
      <c r="RGM447" s="383"/>
      <c r="RGN447" s="383"/>
      <c r="RGO447" s="383"/>
      <c r="RGP447" s="383"/>
      <c r="RGQ447" s="383"/>
      <c r="RGR447" s="383"/>
      <c r="RGS447" s="383"/>
      <c r="RGT447" s="383"/>
      <c r="RGU447" s="383"/>
      <c r="RGV447" s="383"/>
      <c r="RGW447" s="383"/>
      <c r="RGX447" s="383"/>
      <c r="RGY447" s="383"/>
      <c r="RGZ447" s="383"/>
      <c r="RHA447" s="383"/>
      <c r="RHB447" s="383"/>
      <c r="RHC447" s="383"/>
      <c r="RHD447" s="383"/>
      <c r="RHE447" s="383"/>
      <c r="RHF447" s="383"/>
      <c r="RHG447" s="383"/>
      <c r="RHH447" s="383"/>
      <c r="RHI447" s="383"/>
      <c r="RHJ447" s="383"/>
      <c r="RHK447" s="383"/>
      <c r="RHL447" s="383"/>
      <c r="RHM447" s="383"/>
      <c r="RHN447" s="383"/>
      <c r="RHO447" s="383"/>
      <c r="RHP447" s="383"/>
      <c r="RHQ447" s="383"/>
      <c r="RHR447" s="383"/>
      <c r="RHS447" s="383"/>
      <c r="RHT447" s="383"/>
      <c r="RHU447" s="383"/>
      <c r="RHV447" s="383"/>
      <c r="RHW447" s="383"/>
      <c r="RHX447" s="383"/>
      <c r="RHY447" s="383"/>
      <c r="RHZ447" s="383"/>
      <c r="RIA447" s="383"/>
      <c r="RIB447" s="383"/>
      <c r="RIC447" s="383"/>
      <c r="RID447" s="383"/>
      <c r="RIE447" s="383"/>
      <c r="RIF447" s="383"/>
      <c r="RIG447" s="383"/>
      <c r="RIH447" s="383"/>
      <c r="RII447" s="383"/>
      <c r="RIJ447" s="383"/>
      <c r="RIK447" s="383"/>
      <c r="RIL447" s="383"/>
      <c r="RIM447" s="383"/>
      <c r="RIN447" s="383"/>
      <c r="RIO447" s="383"/>
      <c r="RIP447" s="383"/>
      <c r="RIQ447" s="383"/>
      <c r="RIR447" s="383"/>
      <c r="RIS447" s="383"/>
      <c r="RIT447" s="383"/>
      <c r="RIU447" s="383"/>
      <c r="RIV447" s="383"/>
      <c r="RIW447" s="383"/>
      <c r="RIX447" s="383"/>
      <c r="RIY447" s="383"/>
      <c r="RIZ447" s="383"/>
      <c r="RJA447" s="383"/>
      <c r="RJB447" s="383"/>
      <c r="RJC447" s="383"/>
      <c r="RJD447" s="383"/>
      <c r="RJE447" s="383"/>
      <c r="RJF447" s="383"/>
      <c r="RJG447" s="383"/>
      <c r="RJH447" s="383"/>
      <c r="RJI447" s="383"/>
      <c r="RJJ447" s="383"/>
      <c r="RJK447" s="383"/>
      <c r="RJL447" s="383"/>
      <c r="RJM447" s="383"/>
      <c r="RJN447" s="383"/>
      <c r="RJO447" s="383"/>
      <c r="RJP447" s="383"/>
      <c r="RJQ447" s="383"/>
      <c r="RJR447" s="383"/>
      <c r="RJS447" s="383"/>
      <c r="RJT447" s="383"/>
      <c r="RJU447" s="383"/>
      <c r="RJV447" s="383"/>
      <c r="RJW447" s="383"/>
      <c r="RJX447" s="383"/>
      <c r="RJY447" s="383"/>
      <c r="RJZ447" s="383"/>
      <c r="RKA447" s="383"/>
      <c r="RKB447" s="383"/>
      <c r="RKC447" s="383"/>
      <c r="RKD447" s="383"/>
      <c r="RKE447" s="383"/>
      <c r="RKF447" s="383"/>
      <c r="RKG447" s="383"/>
      <c r="RKH447" s="383"/>
      <c r="RKI447" s="383"/>
      <c r="RKJ447" s="383"/>
      <c r="RKK447" s="383"/>
      <c r="RKL447" s="383"/>
      <c r="RKM447" s="383"/>
      <c r="RKN447" s="383"/>
      <c r="RKO447" s="383"/>
      <c r="RKP447" s="383"/>
      <c r="RKQ447" s="383"/>
      <c r="RKR447" s="383"/>
      <c r="RKS447" s="383"/>
      <c r="RKT447" s="383"/>
      <c r="RKU447" s="383"/>
      <c r="RKV447" s="383"/>
      <c r="RKW447" s="383"/>
      <c r="RKX447" s="383"/>
      <c r="RKY447" s="383"/>
      <c r="RKZ447" s="383"/>
      <c r="RLA447" s="383"/>
      <c r="RLB447" s="383"/>
      <c r="RLC447" s="383"/>
      <c r="RLD447" s="383"/>
      <c r="RLE447" s="383"/>
      <c r="RLF447" s="383"/>
      <c r="RLG447" s="383"/>
      <c r="RLH447" s="383"/>
      <c r="RLI447" s="383"/>
      <c r="RLJ447" s="383"/>
      <c r="RLK447" s="383"/>
      <c r="RLL447" s="383"/>
      <c r="RLM447" s="383"/>
      <c r="RLN447" s="383"/>
      <c r="RLO447" s="383"/>
      <c r="RLP447" s="383"/>
      <c r="RLQ447" s="383"/>
      <c r="RLR447" s="383"/>
      <c r="RLS447" s="383"/>
      <c r="RLT447" s="383"/>
      <c r="RLU447" s="383"/>
      <c r="RLV447" s="383"/>
      <c r="RLW447" s="383"/>
      <c r="RLX447" s="383"/>
      <c r="RLY447" s="383"/>
      <c r="RLZ447" s="383"/>
      <c r="RMA447" s="383"/>
      <c r="RMB447" s="383"/>
      <c r="RMC447" s="383"/>
      <c r="RMD447" s="383"/>
      <c r="RME447" s="383"/>
      <c r="RMF447" s="383"/>
      <c r="RMG447" s="383"/>
      <c r="RMH447" s="383"/>
      <c r="RMI447" s="383"/>
      <c r="RMJ447" s="383"/>
      <c r="RMK447" s="383"/>
      <c r="RML447" s="383"/>
      <c r="RMM447" s="383"/>
      <c r="RMN447" s="383"/>
      <c r="RMO447" s="383"/>
      <c r="RMP447" s="383"/>
      <c r="RMQ447" s="383"/>
      <c r="RMR447" s="383"/>
      <c r="RMS447" s="383"/>
      <c r="RMT447" s="383"/>
      <c r="RMU447" s="383"/>
      <c r="RMV447" s="383"/>
      <c r="RMW447" s="383"/>
      <c r="RMX447" s="383"/>
      <c r="RMY447" s="383"/>
      <c r="RMZ447" s="383"/>
      <c r="RNA447" s="383"/>
      <c r="RNB447" s="383"/>
      <c r="RNC447" s="383"/>
      <c r="RND447" s="383"/>
      <c r="RNE447" s="383"/>
      <c r="RNF447" s="383"/>
      <c r="RNG447" s="383"/>
      <c r="RNH447" s="383"/>
      <c r="RNI447" s="383"/>
      <c r="RNJ447" s="383"/>
      <c r="RNK447" s="383"/>
      <c r="RNL447" s="383"/>
      <c r="RNM447" s="383"/>
      <c r="RNN447" s="383"/>
      <c r="RNO447" s="383"/>
      <c r="RNP447" s="383"/>
      <c r="RNQ447" s="383"/>
      <c r="RNR447" s="383"/>
      <c r="RNS447" s="383"/>
      <c r="RNT447" s="383"/>
      <c r="RNU447" s="383"/>
      <c r="RNV447" s="383"/>
      <c r="RNW447" s="383"/>
      <c r="RNX447" s="383"/>
      <c r="RNY447" s="383"/>
      <c r="RNZ447" s="383"/>
      <c r="ROA447" s="383"/>
      <c r="ROB447" s="383"/>
      <c r="ROC447" s="383"/>
      <c r="ROD447" s="383"/>
      <c r="ROE447" s="383"/>
      <c r="ROF447" s="383"/>
      <c r="ROG447" s="383"/>
      <c r="ROH447" s="383"/>
      <c r="ROI447" s="383"/>
      <c r="ROJ447" s="383"/>
      <c r="ROK447" s="383"/>
      <c r="ROL447" s="383"/>
      <c r="ROM447" s="383"/>
      <c r="RON447" s="383"/>
      <c r="ROO447" s="383"/>
      <c r="ROP447" s="383"/>
      <c r="ROQ447" s="383"/>
      <c r="ROR447" s="383"/>
      <c r="ROS447" s="383"/>
      <c r="ROT447" s="383"/>
      <c r="ROU447" s="383"/>
      <c r="ROV447" s="383"/>
      <c r="ROW447" s="383"/>
      <c r="ROX447" s="383"/>
      <c r="ROY447" s="383"/>
      <c r="ROZ447" s="383"/>
      <c r="RPA447" s="383"/>
      <c r="RPB447" s="383"/>
      <c r="RPC447" s="383"/>
      <c r="RPD447" s="383"/>
      <c r="RPE447" s="383"/>
      <c r="RPF447" s="383"/>
      <c r="RPG447" s="383"/>
      <c r="RPH447" s="383"/>
      <c r="RPI447" s="383"/>
      <c r="RPJ447" s="383"/>
      <c r="RPK447" s="383"/>
      <c r="RPL447" s="383"/>
      <c r="RPM447" s="383"/>
      <c r="RPN447" s="383"/>
      <c r="RPO447" s="383"/>
      <c r="RPP447" s="383"/>
      <c r="RPQ447" s="383"/>
      <c r="RPR447" s="383"/>
      <c r="RPS447" s="383"/>
      <c r="RPT447" s="383"/>
      <c r="RPU447" s="383"/>
      <c r="RPV447" s="383"/>
      <c r="RPW447" s="383"/>
      <c r="RPX447" s="383"/>
      <c r="RPY447" s="383"/>
      <c r="RPZ447" s="383"/>
      <c r="RQA447" s="383"/>
      <c r="RQB447" s="383"/>
      <c r="RQC447" s="383"/>
      <c r="RQD447" s="383"/>
      <c r="RQE447" s="383"/>
      <c r="RQF447" s="383"/>
      <c r="RQG447" s="383"/>
      <c r="RQH447" s="383"/>
      <c r="RQI447" s="383"/>
      <c r="RQJ447" s="383"/>
      <c r="RQK447" s="383"/>
      <c r="RQL447" s="383"/>
      <c r="RQM447" s="383"/>
      <c r="RQN447" s="383"/>
      <c r="RQO447" s="383"/>
      <c r="RQP447" s="383"/>
      <c r="RQQ447" s="383"/>
      <c r="RQR447" s="383"/>
      <c r="RQS447" s="383"/>
      <c r="RQT447" s="383"/>
      <c r="RQU447" s="383"/>
      <c r="RQV447" s="383"/>
      <c r="RQW447" s="383"/>
      <c r="RQX447" s="383"/>
      <c r="RQY447" s="383"/>
      <c r="RQZ447" s="383"/>
      <c r="RRA447" s="383"/>
      <c r="RRB447" s="383"/>
      <c r="RRC447" s="383"/>
      <c r="RRD447" s="383"/>
      <c r="RRE447" s="383"/>
      <c r="RRF447" s="383"/>
      <c r="RRG447" s="383"/>
      <c r="RRH447" s="383"/>
      <c r="RRI447" s="383"/>
      <c r="RRJ447" s="383"/>
      <c r="RRK447" s="383"/>
      <c r="RRL447" s="383"/>
      <c r="RRM447" s="383"/>
      <c r="RRN447" s="383"/>
      <c r="RRO447" s="383"/>
      <c r="RRP447" s="383"/>
      <c r="RRQ447" s="383"/>
      <c r="RRR447" s="383"/>
      <c r="RRS447" s="383"/>
      <c r="RRT447" s="383"/>
      <c r="RRU447" s="383"/>
      <c r="RRV447" s="383"/>
      <c r="RRW447" s="383"/>
      <c r="RRX447" s="383"/>
      <c r="RRY447" s="383"/>
      <c r="RRZ447" s="383"/>
      <c r="RSA447" s="383"/>
      <c r="RSB447" s="383"/>
      <c r="RSC447" s="383"/>
      <c r="RSD447" s="383"/>
      <c r="RSE447" s="383"/>
      <c r="RSF447" s="383"/>
      <c r="RSG447" s="383"/>
      <c r="RSH447" s="383"/>
      <c r="RSI447" s="383"/>
      <c r="RSJ447" s="383"/>
      <c r="RSK447" s="383"/>
      <c r="RSL447" s="383"/>
      <c r="RSM447" s="383"/>
      <c r="RSN447" s="383"/>
      <c r="RSO447" s="383"/>
      <c r="RSP447" s="383"/>
      <c r="RSQ447" s="383"/>
      <c r="RSR447" s="383"/>
      <c r="RSS447" s="383"/>
      <c r="RST447" s="383"/>
      <c r="RSU447" s="383"/>
      <c r="RSV447" s="383"/>
      <c r="RSW447" s="383"/>
      <c r="RSX447" s="383"/>
      <c r="RSY447" s="383"/>
      <c r="RSZ447" s="383"/>
      <c r="RTA447" s="383"/>
      <c r="RTB447" s="383"/>
      <c r="RTC447" s="383"/>
      <c r="RTD447" s="383"/>
      <c r="RTE447" s="383"/>
      <c r="RTF447" s="383"/>
      <c r="RTG447" s="383"/>
      <c r="RTH447" s="383"/>
      <c r="RTI447" s="383"/>
      <c r="RTJ447" s="383"/>
      <c r="RTK447" s="383"/>
      <c r="RTL447" s="383"/>
      <c r="RTM447" s="383"/>
      <c r="RTN447" s="383"/>
      <c r="RTO447" s="383"/>
      <c r="RTP447" s="383"/>
      <c r="RTQ447" s="383"/>
      <c r="RTR447" s="383"/>
      <c r="RTS447" s="383"/>
      <c r="RTT447" s="383"/>
      <c r="RTU447" s="383"/>
      <c r="RTV447" s="383"/>
      <c r="RTW447" s="383"/>
      <c r="RTX447" s="383"/>
      <c r="RTY447" s="383"/>
      <c r="RTZ447" s="383"/>
      <c r="RUA447" s="383"/>
      <c r="RUB447" s="383"/>
      <c r="RUC447" s="383"/>
      <c r="RUD447" s="383"/>
      <c r="RUE447" s="383"/>
      <c r="RUF447" s="383"/>
      <c r="RUG447" s="383"/>
      <c r="RUH447" s="383"/>
      <c r="RUI447" s="383"/>
      <c r="RUJ447" s="383"/>
      <c r="RUK447" s="383"/>
      <c r="RUL447" s="383"/>
      <c r="RUM447" s="383"/>
      <c r="RUN447" s="383"/>
      <c r="RUO447" s="383"/>
      <c r="RUP447" s="383"/>
      <c r="RUQ447" s="383"/>
      <c r="RUR447" s="383"/>
      <c r="RUS447" s="383"/>
      <c r="RUT447" s="383"/>
      <c r="RUU447" s="383"/>
      <c r="RUV447" s="383"/>
      <c r="RUW447" s="383"/>
      <c r="RUX447" s="383"/>
      <c r="RUY447" s="383"/>
      <c r="RUZ447" s="383"/>
      <c r="RVA447" s="383"/>
      <c r="RVB447" s="383"/>
      <c r="RVC447" s="383"/>
      <c r="RVD447" s="383"/>
      <c r="RVE447" s="383"/>
      <c r="RVF447" s="383"/>
      <c r="RVG447" s="383"/>
      <c r="RVH447" s="383"/>
      <c r="RVI447" s="383"/>
      <c r="RVJ447" s="383"/>
      <c r="RVK447" s="383"/>
      <c r="RVL447" s="383"/>
      <c r="RVM447" s="383"/>
      <c r="RVN447" s="383"/>
      <c r="RVO447" s="383"/>
      <c r="RVP447" s="383"/>
      <c r="RVQ447" s="383"/>
      <c r="RVR447" s="383"/>
      <c r="RVS447" s="383"/>
      <c r="RVT447" s="383"/>
      <c r="RVU447" s="383"/>
      <c r="RVV447" s="383"/>
      <c r="RVW447" s="383"/>
      <c r="RVX447" s="383"/>
      <c r="RVY447" s="383"/>
      <c r="RVZ447" s="383"/>
      <c r="RWA447" s="383"/>
      <c r="RWB447" s="383"/>
      <c r="RWC447" s="383"/>
      <c r="RWD447" s="383"/>
      <c r="RWE447" s="383"/>
      <c r="RWF447" s="383"/>
      <c r="RWG447" s="383"/>
      <c r="RWH447" s="383"/>
      <c r="RWI447" s="383"/>
      <c r="RWJ447" s="383"/>
      <c r="RWK447" s="383"/>
      <c r="RWL447" s="383"/>
      <c r="RWM447" s="383"/>
      <c r="RWN447" s="383"/>
      <c r="RWO447" s="383"/>
      <c r="RWP447" s="383"/>
      <c r="RWQ447" s="383"/>
      <c r="RWR447" s="383"/>
      <c r="RWS447" s="383"/>
      <c r="RWT447" s="383"/>
      <c r="RWU447" s="383"/>
      <c r="RWV447" s="383"/>
      <c r="RWW447" s="383"/>
      <c r="RWX447" s="383"/>
      <c r="RWY447" s="383"/>
      <c r="RWZ447" s="383"/>
      <c r="RXA447" s="383"/>
      <c r="RXB447" s="383"/>
      <c r="RXC447" s="383"/>
      <c r="RXD447" s="383"/>
      <c r="RXE447" s="383"/>
      <c r="RXF447" s="383"/>
      <c r="RXG447" s="383"/>
      <c r="RXH447" s="383"/>
      <c r="RXI447" s="383"/>
      <c r="RXJ447" s="383"/>
      <c r="RXK447" s="383"/>
      <c r="RXL447" s="383"/>
      <c r="RXM447" s="383"/>
      <c r="RXN447" s="383"/>
      <c r="RXO447" s="383"/>
      <c r="RXP447" s="383"/>
      <c r="RXQ447" s="383"/>
      <c r="RXR447" s="383"/>
      <c r="RXS447" s="383"/>
      <c r="RXT447" s="383"/>
      <c r="RXU447" s="383"/>
      <c r="RXV447" s="383"/>
      <c r="RXW447" s="383"/>
      <c r="RXX447" s="383"/>
      <c r="RXY447" s="383"/>
      <c r="RXZ447" s="383"/>
      <c r="RYA447" s="383"/>
      <c r="RYB447" s="383"/>
      <c r="RYC447" s="383"/>
      <c r="RYD447" s="383"/>
      <c r="RYE447" s="383"/>
      <c r="RYF447" s="383"/>
      <c r="RYG447" s="383"/>
      <c r="RYH447" s="383"/>
      <c r="RYI447" s="383"/>
      <c r="RYJ447" s="383"/>
      <c r="RYK447" s="383"/>
      <c r="RYL447" s="383"/>
      <c r="RYM447" s="383"/>
      <c r="RYN447" s="383"/>
      <c r="RYO447" s="383"/>
      <c r="RYP447" s="383"/>
      <c r="RYQ447" s="383"/>
      <c r="RYR447" s="383"/>
      <c r="RYS447" s="383"/>
      <c r="RYT447" s="383"/>
      <c r="RYU447" s="383"/>
      <c r="RYV447" s="383"/>
      <c r="RYW447" s="383"/>
      <c r="RYX447" s="383"/>
      <c r="RYY447" s="383"/>
      <c r="RYZ447" s="383"/>
      <c r="RZA447" s="383"/>
      <c r="RZB447" s="383"/>
      <c r="RZC447" s="383"/>
      <c r="RZD447" s="383"/>
      <c r="RZE447" s="383"/>
      <c r="RZF447" s="383"/>
      <c r="RZG447" s="383"/>
      <c r="RZH447" s="383"/>
      <c r="RZI447" s="383"/>
      <c r="RZJ447" s="383"/>
      <c r="RZK447" s="383"/>
      <c r="RZL447" s="383"/>
      <c r="RZM447" s="383"/>
      <c r="RZN447" s="383"/>
      <c r="RZO447" s="383"/>
      <c r="RZP447" s="383"/>
      <c r="RZQ447" s="383"/>
      <c r="RZR447" s="383"/>
      <c r="RZS447" s="383"/>
      <c r="RZT447" s="383"/>
      <c r="RZU447" s="383"/>
      <c r="RZV447" s="383"/>
      <c r="RZW447" s="383"/>
      <c r="RZX447" s="383"/>
      <c r="RZY447" s="383"/>
      <c r="RZZ447" s="383"/>
      <c r="SAA447" s="383"/>
      <c r="SAB447" s="383"/>
      <c r="SAC447" s="383"/>
      <c r="SAD447" s="383"/>
      <c r="SAE447" s="383"/>
      <c r="SAF447" s="383"/>
      <c r="SAG447" s="383"/>
      <c r="SAH447" s="383"/>
      <c r="SAI447" s="383"/>
      <c r="SAJ447" s="383"/>
      <c r="SAK447" s="383"/>
      <c r="SAL447" s="383"/>
      <c r="SAM447" s="383"/>
      <c r="SAN447" s="383"/>
      <c r="SAO447" s="383"/>
      <c r="SAP447" s="383"/>
      <c r="SAQ447" s="383"/>
      <c r="SAR447" s="383"/>
      <c r="SAS447" s="383"/>
      <c r="SAT447" s="383"/>
      <c r="SAU447" s="383"/>
      <c r="SAV447" s="383"/>
      <c r="SAW447" s="383"/>
      <c r="SAX447" s="383"/>
      <c r="SAY447" s="383"/>
      <c r="SAZ447" s="383"/>
      <c r="SBA447" s="383"/>
      <c r="SBB447" s="383"/>
      <c r="SBC447" s="383"/>
      <c r="SBD447" s="383"/>
      <c r="SBE447" s="383"/>
      <c r="SBF447" s="383"/>
      <c r="SBG447" s="383"/>
      <c r="SBH447" s="383"/>
      <c r="SBI447" s="383"/>
      <c r="SBJ447" s="383"/>
      <c r="SBK447" s="383"/>
      <c r="SBL447" s="383"/>
      <c r="SBM447" s="383"/>
      <c r="SBN447" s="383"/>
      <c r="SBO447" s="383"/>
      <c r="SBP447" s="383"/>
      <c r="SBQ447" s="383"/>
      <c r="SBR447" s="383"/>
      <c r="SBS447" s="383"/>
      <c r="SBT447" s="383"/>
      <c r="SBU447" s="383"/>
      <c r="SBV447" s="383"/>
      <c r="SBW447" s="383"/>
      <c r="SBX447" s="383"/>
      <c r="SBY447" s="383"/>
      <c r="SBZ447" s="383"/>
      <c r="SCA447" s="383"/>
      <c r="SCB447" s="383"/>
      <c r="SCC447" s="383"/>
      <c r="SCD447" s="383"/>
      <c r="SCE447" s="383"/>
      <c r="SCF447" s="383"/>
      <c r="SCG447" s="383"/>
      <c r="SCH447" s="383"/>
      <c r="SCI447" s="383"/>
      <c r="SCJ447" s="383"/>
      <c r="SCK447" s="383"/>
      <c r="SCL447" s="383"/>
      <c r="SCM447" s="383"/>
      <c r="SCN447" s="383"/>
      <c r="SCO447" s="383"/>
      <c r="SCP447" s="383"/>
      <c r="SCQ447" s="383"/>
      <c r="SCR447" s="383"/>
      <c r="SCS447" s="383"/>
      <c r="SCT447" s="383"/>
      <c r="SCU447" s="383"/>
      <c r="SCV447" s="383"/>
      <c r="SCW447" s="383"/>
      <c r="SCX447" s="383"/>
      <c r="SCY447" s="383"/>
      <c r="SCZ447" s="383"/>
      <c r="SDA447" s="383"/>
      <c r="SDB447" s="383"/>
      <c r="SDC447" s="383"/>
      <c r="SDD447" s="383"/>
      <c r="SDE447" s="383"/>
      <c r="SDF447" s="383"/>
      <c r="SDG447" s="383"/>
      <c r="SDH447" s="383"/>
      <c r="SDI447" s="383"/>
      <c r="SDJ447" s="383"/>
      <c r="SDK447" s="383"/>
      <c r="SDL447" s="383"/>
      <c r="SDM447" s="383"/>
      <c r="SDN447" s="383"/>
      <c r="SDO447" s="383"/>
      <c r="SDP447" s="383"/>
      <c r="SDQ447" s="383"/>
      <c r="SDR447" s="383"/>
      <c r="SDS447" s="383"/>
      <c r="SDT447" s="383"/>
      <c r="SDU447" s="383"/>
      <c r="SDV447" s="383"/>
      <c r="SDW447" s="383"/>
      <c r="SDX447" s="383"/>
      <c r="SDY447" s="383"/>
      <c r="SDZ447" s="383"/>
      <c r="SEA447" s="383"/>
      <c r="SEB447" s="383"/>
      <c r="SEC447" s="383"/>
      <c r="SED447" s="383"/>
      <c r="SEE447" s="383"/>
      <c r="SEF447" s="383"/>
      <c r="SEG447" s="383"/>
      <c r="SEH447" s="383"/>
      <c r="SEI447" s="383"/>
      <c r="SEJ447" s="383"/>
      <c r="SEK447" s="383"/>
      <c r="SEL447" s="383"/>
      <c r="SEM447" s="383"/>
      <c r="SEN447" s="383"/>
      <c r="SEO447" s="383"/>
      <c r="SEP447" s="383"/>
      <c r="SEQ447" s="383"/>
      <c r="SER447" s="383"/>
      <c r="SES447" s="383"/>
      <c r="SET447" s="383"/>
      <c r="SEU447" s="383"/>
      <c r="SEV447" s="383"/>
      <c r="SEW447" s="383"/>
      <c r="SEX447" s="383"/>
      <c r="SEY447" s="383"/>
      <c r="SEZ447" s="383"/>
      <c r="SFA447" s="383"/>
      <c r="SFB447" s="383"/>
      <c r="SFC447" s="383"/>
      <c r="SFD447" s="383"/>
      <c r="SFE447" s="383"/>
      <c r="SFF447" s="383"/>
      <c r="SFG447" s="383"/>
      <c r="SFH447" s="383"/>
      <c r="SFI447" s="383"/>
      <c r="SFJ447" s="383"/>
      <c r="SFK447" s="383"/>
      <c r="SFL447" s="383"/>
      <c r="SFM447" s="383"/>
      <c r="SFN447" s="383"/>
      <c r="SFO447" s="383"/>
      <c r="SFP447" s="383"/>
      <c r="SFQ447" s="383"/>
      <c r="SFR447" s="383"/>
      <c r="SFS447" s="383"/>
      <c r="SFT447" s="383"/>
      <c r="SFU447" s="383"/>
      <c r="SFV447" s="383"/>
      <c r="SFW447" s="383"/>
      <c r="SFX447" s="383"/>
      <c r="SFY447" s="383"/>
      <c r="SFZ447" s="383"/>
      <c r="SGA447" s="383"/>
      <c r="SGB447" s="383"/>
      <c r="SGC447" s="383"/>
      <c r="SGD447" s="383"/>
      <c r="SGE447" s="383"/>
      <c r="SGF447" s="383"/>
      <c r="SGG447" s="383"/>
      <c r="SGH447" s="383"/>
      <c r="SGI447" s="383"/>
      <c r="SGJ447" s="383"/>
      <c r="SGK447" s="383"/>
      <c r="SGL447" s="383"/>
      <c r="SGM447" s="383"/>
      <c r="SGN447" s="383"/>
      <c r="SGO447" s="383"/>
      <c r="SGP447" s="383"/>
      <c r="SGQ447" s="383"/>
      <c r="SGR447" s="383"/>
      <c r="SGS447" s="383"/>
      <c r="SGT447" s="383"/>
      <c r="SGU447" s="383"/>
      <c r="SGV447" s="383"/>
      <c r="SGW447" s="383"/>
      <c r="SGX447" s="383"/>
      <c r="SGY447" s="383"/>
      <c r="SGZ447" s="383"/>
      <c r="SHA447" s="383"/>
      <c r="SHB447" s="383"/>
      <c r="SHC447" s="383"/>
      <c r="SHD447" s="383"/>
      <c r="SHE447" s="383"/>
      <c r="SHF447" s="383"/>
      <c r="SHG447" s="383"/>
      <c r="SHH447" s="383"/>
      <c r="SHI447" s="383"/>
      <c r="SHJ447" s="383"/>
      <c r="SHK447" s="383"/>
      <c r="SHL447" s="383"/>
      <c r="SHM447" s="383"/>
      <c r="SHN447" s="383"/>
      <c r="SHO447" s="383"/>
      <c r="SHP447" s="383"/>
      <c r="SHQ447" s="383"/>
      <c r="SHR447" s="383"/>
      <c r="SHS447" s="383"/>
      <c r="SHT447" s="383"/>
      <c r="SHU447" s="383"/>
      <c r="SHV447" s="383"/>
      <c r="SHW447" s="383"/>
      <c r="SHX447" s="383"/>
      <c r="SHY447" s="383"/>
      <c r="SHZ447" s="383"/>
      <c r="SIA447" s="383"/>
      <c r="SIB447" s="383"/>
      <c r="SIC447" s="383"/>
      <c r="SID447" s="383"/>
      <c r="SIE447" s="383"/>
      <c r="SIF447" s="383"/>
      <c r="SIG447" s="383"/>
      <c r="SIH447" s="383"/>
      <c r="SII447" s="383"/>
      <c r="SIJ447" s="383"/>
      <c r="SIK447" s="383"/>
      <c r="SIL447" s="383"/>
      <c r="SIM447" s="383"/>
      <c r="SIN447" s="383"/>
      <c r="SIO447" s="383"/>
      <c r="SIP447" s="383"/>
      <c r="SIQ447" s="383"/>
      <c r="SIR447" s="383"/>
      <c r="SIS447" s="383"/>
      <c r="SIT447" s="383"/>
      <c r="SIU447" s="383"/>
      <c r="SIV447" s="383"/>
      <c r="SIW447" s="383"/>
      <c r="SIX447" s="383"/>
      <c r="SIY447" s="383"/>
      <c r="SIZ447" s="383"/>
      <c r="SJA447" s="383"/>
      <c r="SJB447" s="383"/>
      <c r="SJC447" s="383"/>
      <c r="SJD447" s="383"/>
      <c r="SJE447" s="383"/>
      <c r="SJF447" s="383"/>
      <c r="SJG447" s="383"/>
      <c r="SJH447" s="383"/>
      <c r="SJI447" s="383"/>
      <c r="SJJ447" s="383"/>
      <c r="SJK447" s="383"/>
      <c r="SJL447" s="383"/>
      <c r="SJM447" s="383"/>
      <c r="SJN447" s="383"/>
      <c r="SJO447" s="383"/>
      <c r="SJP447" s="383"/>
      <c r="SJQ447" s="383"/>
      <c r="SJR447" s="383"/>
      <c r="SJS447" s="383"/>
      <c r="SJT447" s="383"/>
      <c r="SJU447" s="383"/>
      <c r="SJV447" s="383"/>
      <c r="SJW447" s="383"/>
      <c r="SJX447" s="383"/>
      <c r="SJY447" s="383"/>
      <c r="SJZ447" s="383"/>
      <c r="SKA447" s="383"/>
      <c r="SKB447" s="383"/>
      <c r="SKC447" s="383"/>
      <c r="SKD447" s="383"/>
      <c r="SKE447" s="383"/>
      <c r="SKF447" s="383"/>
      <c r="SKG447" s="383"/>
      <c r="SKH447" s="383"/>
      <c r="SKI447" s="383"/>
      <c r="SKJ447" s="383"/>
      <c r="SKK447" s="383"/>
      <c r="SKL447" s="383"/>
      <c r="SKM447" s="383"/>
      <c r="SKN447" s="383"/>
      <c r="SKO447" s="383"/>
      <c r="SKP447" s="383"/>
      <c r="SKQ447" s="383"/>
      <c r="SKR447" s="383"/>
      <c r="SKS447" s="383"/>
      <c r="SKT447" s="383"/>
      <c r="SKU447" s="383"/>
      <c r="SKV447" s="383"/>
      <c r="SKW447" s="383"/>
      <c r="SKX447" s="383"/>
      <c r="SKY447" s="383"/>
      <c r="SKZ447" s="383"/>
      <c r="SLA447" s="383"/>
      <c r="SLB447" s="383"/>
      <c r="SLC447" s="383"/>
      <c r="SLD447" s="383"/>
      <c r="SLE447" s="383"/>
      <c r="SLF447" s="383"/>
      <c r="SLG447" s="383"/>
      <c r="SLH447" s="383"/>
      <c r="SLI447" s="383"/>
      <c r="SLJ447" s="383"/>
      <c r="SLK447" s="383"/>
      <c r="SLL447" s="383"/>
      <c r="SLM447" s="383"/>
      <c r="SLN447" s="383"/>
      <c r="SLO447" s="383"/>
      <c r="SLP447" s="383"/>
      <c r="SLQ447" s="383"/>
      <c r="SLR447" s="383"/>
      <c r="SLS447" s="383"/>
      <c r="SLT447" s="383"/>
      <c r="SLU447" s="383"/>
      <c r="SLV447" s="383"/>
      <c r="SLW447" s="383"/>
      <c r="SLX447" s="383"/>
      <c r="SLY447" s="383"/>
      <c r="SLZ447" s="383"/>
      <c r="SMA447" s="383"/>
      <c r="SMB447" s="383"/>
      <c r="SMC447" s="383"/>
      <c r="SMD447" s="383"/>
      <c r="SME447" s="383"/>
      <c r="SMF447" s="383"/>
      <c r="SMG447" s="383"/>
      <c r="SMH447" s="383"/>
      <c r="SMI447" s="383"/>
      <c r="SMJ447" s="383"/>
      <c r="SMK447" s="383"/>
      <c r="SML447" s="383"/>
      <c r="SMM447" s="383"/>
      <c r="SMN447" s="383"/>
      <c r="SMO447" s="383"/>
      <c r="SMP447" s="383"/>
      <c r="SMQ447" s="383"/>
      <c r="SMR447" s="383"/>
      <c r="SMS447" s="383"/>
      <c r="SMT447" s="383"/>
      <c r="SMU447" s="383"/>
      <c r="SMV447" s="383"/>
      <c r="SMW447" s="383"/>
      <c r="SMX447" s="383"/>
      <c r="SMY447" s="383"/>
      <c r="SMZ447" s="383"/>
      <c r="SNA447" s="383"/>
      <c r="SNB447" s="383"/>
      <c r="SNC447" s="383"/>
      <c r="SND447" s="383"/>
      <c r="SNE447" s="383"/>
      <c r="SNF447" s="383"/>
      <c r="SNG447" s="383"/>
      <c r="SNH447" s="383"/>
      <c r="SNI447" s="383"/>
      <c r="SNJ447" s="383"/>
      <c r="SNK447" s="383"/>
      <c r="SNL447" s="383"/>
      <c r="SNM447" s="383"/>
      <c r="SNN447" s="383"/>
      <c r="SNO447" s="383"/>
      <c r="SNP447" s="383"/>
      <c r="SNQ447" s="383"/>
      <c r="SNR447" s="383"/>
      <c r="SNS447" s="383"/>
      <c r="SNT447" s="383"/>
      <c r="SNU447" s="383"/>
      <c r="SNV447" s="383"/>
      <c r="SNW447" s="383"/>
      <c r="SNX447" s="383"/>
      <c r="SNY447" s="383"/>
      <c r="SNZ447" s="383"/>
      <c r="SOA447" s="383"/>
      <c r="SOB447" s="383"/>
      <c r="SOC447" s="383"/>
      <c r="SOD447" s="383"/>
      <c r="SOE447" s="383"/>
      <c r="SOF447" s="383"/>
      <c r="SOG447" s="383"/>
      <c r="SOH447" s="383"/>
      <c r="SOI447" s="383"/>
      <c r="SOJ447" s="383"/>
      <c r="SOK447" s="383"/>
      <c r="SOL447" s="383"/>
      <c r="SOM447" s="383"/>
      <c r="SON447" s="383"/>
      <c r="SOO447" s="383"/>
      <c r="SOP447" s="383"/>
      <c r="SOQ447" s="383"/>
      <c r="SOR447" s="383"/>
      <c r="SOS447" s="383"/>
      <c r="SOT447" s="383"/>
      <c r="SOU447" s="383"/>
      <c r="SOV447" s="383"/>
      <c r="SOW447" s="383"/>
      <c r="SOX447" s="383"/>
      <c r="SOY447" s="383"/>
      <c r="SOZ447" s="383"/>
      <c r="SPA447" s="383"/>
      <c r="SPB447" s="383"/>
      <c r="SPC447" s="383"/>
      <c r="SPD447" s="383"/>
      <c r="SPE447" s="383"/>
      <c r="SPF447" s="383"/>
      <c r="SPG447" s="383"/>
      <c r="SPH447" s="383"/>
      <c r="SPI447" s="383"/>
      <c r="SPJ447" s="383"/>
      <c r="SPK447" s="383"/>
      <c r="SPL447" s="383"/>
      <c r="SPM447" s="383"/>
      <c r="SPN447" s="383"/>
      <c r="SPO447" s="383"/>
      <c r="SPP447" s="383"/>
      <c r="SPQ447" s="383"/>
      <c r="SPR447" s="383"/>
      <c r="SPS447" s="383"/>
      <c r="SPT447" s="383"/>
      <c r="SPU447" s="383"/>
      <c r="SPV447" s="383"/>
      <c r="SPW447" s="383"/>
      <c r="SPX447" s="383"/>
      <c r="SPY447" s="383"/>
      <c r="SPZ447" s="383"/>
      <c r="SQA447" s="383"/>
      <c r="SQB447" s="383"/>
      <c r="SQC447" s="383"/>
      <c r="SQD447" s="383"/>
      <c r="SQE447" s="383"/>
      <c r="SQF447" s="383"/>
      <c r="SQG447" s="383"/>
      <c r="SQH447" s="383"/>
      <c r="SQI447" s="383"/>
      <c r="SQJ447" s="383"/>
      <c r="SQK447" s="383"/>
      <c r="SQL447" s="383"/>
      <c r="SQM447" s="383"/>
      <c r="SQN447" s="383"/>
      <c r="SQO447" s="383"/>
      <c r="SQP447" s="383"/>
      <c r="SQQ447" s="383"/>
      <c r="SQR447" s="383"/>
      <c r="SQS447" s="383"/>
      <c r="SQT447" s="383"/>
      <c r="SQU447" s="383"/>
      <c r="SQV447" s="383"/>
      <c r="SQW447" s="383"/>
      <c r="SQX447" s="383"/>
      <c r="SQY447" s="383"/>
      <c r="SQZ447" s="383"/>
      <c r="SRA447" s="383"/>
      <c r="SRB447" s="383"/>
      <c r="SRC447" s="383"/>
      <c r="SRD447" s="383"/>
      <c r="SRE447" s="383"/>
      <c r="SRF447" s="383"/>
      <c r="SRG447" s="383"/>
      <c r="SRH447" s="383"/>
      <c r="SRI447" s="383"/>
      <c r="SRJ447" s="383"/>
      <c r="SRK447" s="383"/>
      <c r="SRL447" s="383"/>
      <c r="SRM447" s="383"/>
      <c r="SRN447" s="383"/>
      <c r="SRO447" s="383"/>
      <c r="SRP447" s="383"/>
      <c r="SRQ447" s="383"/>
      <c r="SRR447" s="383"/>
      <c r="SRS447" s="383"/>
      <c r="SRT447" s="383"/>
      <c r="SRU447" s="383"/>
      <c r="SRV447" s="383"/>
      <c r="SRW447" s="383"/>
      <c r="SRX447" s="383"/>
      <c r="SRY447" s="383"/>
      <c r="SRZ447" s="383"/>
      <c r="SSA447" s="383"/>
      <c r="SSB447" s="383"/>
      <c r="SSC447" s="383"/>
      <c r="SSD447" s="383"/>
      <c r="SSE447" s="383"/>
      <c r="SSF447" s="383"/>
      <c r="SSG447" s="383"/>
      <c r="SSH447" s="383"/>
      <c r="SSI447" s="383"/>
      <c r="SSJ447" s="383"/>
      <c r="SSK447" s="383"/>
      <c r="SSL447" s="383"/>
      <c r="SSM447" s="383"/>
      <c r="SSN447" s="383"/>
      <c r="SSO447" s="383"/>
      <c r="SSP447" s="383"/>
      <c r="SSQ447" s="383"/>
      <c r="SSR447" s="383"/>
      <c r="SSS447" s="383"/>
      <c r="SST447" s="383"/>
      <c r="SSU447" s="383"/>
      <c r="SSV447" s="383"/>
      <c r="SSW447" s="383"/>
      <c r="SSX447" s="383"/>
      <c r="SSY447" s="383"/>
      <c r="SSZ447" s="383"/>
      <c r="STA447" s="383"/>
      <c r="STB447" s="383"/>
      <c r="STC447" s="383"/>
      <c r="STD447" s="383"/>
      <c r="STE447" s="383"/>
      <c r="STF447" s="383"/>
      <c r="STG447" s="383"/>
      <c r="STH447" s="383"/>
      <c r="STI447" s="383"/>
      <c r="STJ447" s="383"/>
      <c r="STK447" s="383"/>
      <c r="STL447" s="383"/>
      <c r="STM447" s="383"/>
      <c r="STN447" s="383"/>
      <c r="STO447" s="383"/>
      <c r="STP447" s="383"/>
      <c r="STQ447" s="383"/>
      <c r="STR447" s="383"/>
      <c r="STS447" s="383"/>
      <c r="STT447" s="383"/>
      <c r="STU447" s="383"/>
      <c r="STV447" s="383"/>
      <c r="STW447" s="383"/>
      <c r="STX447" s="383"/>
      <c r="STY447" s="383"/>
      <c r="STZ447" s="383"/>
      <c r="SUA447" s="383"/>
      <c r="SUB447" s="383"/>
      <c r="SUC447" s="383"/>
      <c r="SUD447" s="383"/>
      <c r="SUE447" s="383"/>
      <c r="SUF447" s="383"/>
      <c r="SUG447" s="383"/>
      <c r="SUH447" s="383"/>
      <c r="SUI447" s="383"/>
      <c r="SUJ447" s="383"/>
      <c r="SUK447" s="383"/>
      <c r="SUL447" s="383"/>
      <c r="SUM447" s="383"/>
      <c r="SUN447" s="383"/>
      <c r="SUO447" s="383"/>
      <c r="SUP447" s="383"/>
      <c r="SUQ447" s="383"/>
      <c r="SUR447" s="383"/>
      <c r="SUS447" s="383"/>
      <c r="SUT447" s="383"/>
      <c r="SUU447" s="383"/>
      <c r="SUV447" s="383"/>
      <c r="SUW447" s="383"/>
      <c r="SUX447" s="383"/>
      <c r="SUY447" s="383"/>
      <c r="SUZ447" s="383"/>
      <c r="SVA447" s="383"/>
      <c r="SVB447" s="383"/>
      <c r="SVC447" s="383"/>
      <c r="SVD447" s="383"/>
      <c r="SVE447" s="383"/>
      <c r="SVF447" s="383"/>
      <c r="SVG447" s="383"/>
      <c r="SVH447" s="383"/>
      <c r="SVI447" s="383"/>
      <c r="SVJ447" s="383"/>
      <c r="SVK447" s="383"/>
      <c r="SVL447" s="383"/>
      <c r="SVM447" s="383"/>
      <c r="SVN447" s="383"/>
      <c r="SVO447" s="383"/>
      <c r="SVP447" s="383"/>
      <c r="SVQ447" s="383"/>
      <c r="SVR447" s="383"/>
      <c r="SVS447" s="383"/>
      <c r="SVT447" s="383"/>
      <c r="SVU447" s="383"/>
      <c r="SVV447" s="383"/>
      <c r="SVW447" s="383"/>
      <c r="SVX447" s="383"/>
      <c r="SVY447" s="383"/>
      <c r="SVZ447" s="383"/>
      <c r="SWA447" s="383"/>
      <c r="SWB447" s="383"/>
      <c r="SWC447" s="383"/>
      <c r="SWD447" s="383"/>
      <c r="SWE447" s="383"/>
      <c r="SWF447" s="383"/>
      <c r="SWG447" s="383"/>
      <c r="SWH447" s="383"/>
      <c r="SWI447" s="383"/>
      <c r="SWJ447" s="383"/>
      <c r="SWK447" s="383"/>
      <c r="SWL447" s="383"/>
      <c r="SWM447" s="383"/>
      <c r="SWN447" s="383"/>
      <c r="SWO447" s="383"/>
      <c r="SWP447" s="383"/>
      <c r="SWQ447" s="383"/>
      <c r="SWR447" s="383"/>
      <c r="SWS447" s="383"/>
      <c r="SWT447" s="383"/>
      <c r="SWU447" s="383"/>
      <c r="SWV447" s="383"/>
      <c r="SWW447" s="383"/>
      <c r="SWX447" s="383"/>
      <c r="SWY447" s="383"/>
      <c r="SWZ447" s="383"/>
      <c r="SXA447" s="383"/>
      <c r="SXB447" s="383"/>
      <c r="SXC447" s="383"/>
      <c r="SXD447" s="383"/>
      <c r="SXE447" s="383"/>
      <c r="SXF447" s="383"/>
      <c r="SXG447" s="383"/>
      <c r="SXH447" s="383"/>
      <c r="SXI447" s="383"/>
      <c r="SXJ447" s="383"/>
      <c r="SXK447" s="383"/>
      <c r="SXL447" s="383"/>
      <c r="SXM447" s="383"/>
      <c r="SXN447" s="383"/>
      <c r="SXO447" s="383"/>
      <c r="SXP447" s="383"/>
      <c r="SXQ447" s="383"/>
      <c r="SXR447" s="383"/>
      <c r="SXS447" s="383"/>
      <c r="SXT447" s="383"/>
      <c r="SXU447" s="383"/>
      <c r="SXV447" s="383"/>
      <c r="SXW447" s="383"/>
      <c r="SXX447" s="383"/>
      <c r="SXY447" s="383"/>
      <c r="SXZ447" s="383"/>
      <c r="SYA447" s="383"/>
      <c r="SYB447" s="383"/>
      <c r="SYC447" s="383"/>
      <c r="SYD447" s="383"/>
      <c r="SYE447" s="383"/>
      <c r="SYF447" s="383"/>
      <c r="SYG447" s="383"/>
      <c r="SYH447" s="383"/>
      <c r="SYI447" s="383"/>
      <c r="SYJ447" s="383"/>
      <c r="SYK447" s="383"/>
      <c r="SYL447" s="383"/>
      <c r="SYM447" s="383"/>
      <c r="SYN447" s="383"/>
      <c r="SYO447" s="383"/>
      <c r="SYP447" s="383"/>
      <c r="SYQ447" s="383"/>
      <c r="SYR447" s="383"/>
      <c r="SYS447" s="383"/>
      <c r="SYT447" s="383"/>
      <c r="SYU447" s="383"/>
      <c r="SYV447" s="383"/>
      <c r="SYW447" s="383"/>
      <c r="SYX447" s="383"/>
      <c r="SYY447" s="383"/>
      <c r="SYZ447" s="383"/>
      <c r="SZA447" s="383"/>
      <c r="SZB447" s="383"/>
      <c r="SZC447" s="383"/>
      <c r="SZD447" s="383"/>
      <c r="SZE447" s="383"/>
      <c r="SZF447" s="383"/>
      <c r="SZG447" s="383"/>
      <c r="SZH447" s="383"/>
      <c r="SZI447" s="383"/>
      <c r="SZJ447" s="383"/>
      <c r="SZK447" s="383"/>
      <c r="SZL447" s="383"/>
      <c r="SZM447" s="383"/>
      <c r="SZN447" s="383"/>
      <c r="SZO447" s="383"/>
      <c r="SZP447" s="383"/>
      <c r="SZQ447" s="383"/>
      <c r="SZR447" s="383"/>
      <c r="SZS447" s="383"/>
      <c r="SZT447" s="383"/>
      <c r="SZU447" s="383"/>
      <c r="SZV447" s="383"/>
      <c r="SZW447" s="383"/>
      <c r="SZX447" s="383"/>
      <c r="SZY447" s="383"/>
      <c r="SZZ447" s="383"/>
      <c r="TAA447" s="383"/>
      <c r="TAB447" s="383"/>
      <c r="TAC447" s="383"/>
      <c r="TAD447" s="383"/>
      <c r="TAE447" s="383"/>
      <c r="TAF447" s="383"/>
      <c r="TAG447" s="383"/>
      <c r="TAH447" s="383"/>
      <c r="TAI447" s="383"/>
      <c r="TAJ447" s="383"/>
      <c r="TAK447" s="383"/>
      <c r="TAL447" s="383"/>
      <c r="TAM447" s="383"/>
      <c r="TAN447" s="383"/>
      <c r="TAO447" s="383"/>
      <c r="TAP447" s="383"/>
      <c r="TAQ447" s="383"/>
      <c r="TAR447" s="383"/>
      <c r="TAS447" s="383"/>
      <c r="TAT447" s="383"/>
      <c r="TAU447" s="383"/>
      <c r="TAV447" s="383"/>
      <c r="TAW447" s="383"/>
      <c r="TAX447" s="383"/>
      <c r="TAY447" s="383"/>
      <c r="TAZ447" s="383"/>
      <c r="TBA447" s="383"/>
      <c r="TBB447" s="383"/>
      <c r="TBC447" s="383"/>
      <c r="TBD447" s="383"/>
      <c r="TBE447" s="383"/>
      <c r="TBF447" s="383"/>
      <c r="TBG447" s="383"/>
      <c r="TBH447" s="383"/>
      <c r="TBI447" s="383"/>
      <c r="TBJ447" s="383"/>
      <c r="TBK447" s="383"/>
      <c r="TBL447" s="383"/>
      <c r="TBM447" s="383"/>
      <c r="TBN447" s="383"/>
      <c r="TBO447" s="383"/>
      <c r="TBP447" s="383"/>
      <c r="TBQ447" s="383"/>
      <c r="TBR447" s="383"/>
      <c r="TBS447" s="383"/>
      <c r="TBT447" s="383"/>
      <c r="TBU447" s="383"/>
      <c r="TBV447" s="383"/>
      <c r="TBW447" s="383"/>
      <c r="TBX447" s="383"/>
      <c r="TBY447" s="383"/>
      <c r="TBZ447" s="383"/>
      <c r="TCA447" s="383"/>
      <c r="TCB447" s="383"/>
      <c r="TCC447" s="383"/>
      <c r="TCD447" s="383"/>
      <c r="TCE447" s="383"/>
      <c r="TCF447" s="383"/>
      <c r="TCG447" s="383"/>
      <c r="TCH447" s="383"/>
      <c r="TCI447" s="383"/>
      <c r="TCJ447" s="383"/>
      <c r="TCK447" s="383"/>
      <c r="TCL447" s="383"/>
      <c r="TCM447" s="383"/>
      <c r="TCN447" s="383"/>
      <c r="TCO447" s="383"/>
      <c r="TCP447" s="383"/>
      <c r="TCQ447" s="383"/>
      <c r="TCR447" s="383"/>
      <c r="TCS447" s="383"/>
      <c r="TCT447" s="383"/>
      <c r="TCU447" s="383"/>
      <c r="TCV447" s="383"/>
      <c r="TCW447" s="383"/>
      <c r="TCX447" s="383"/>
      <c r="TCY447" s="383"/>
      <c r="TCZ447" s="383"/>
      <c r="TDA447" s="383"/>
      <c r="TDB447" s="383"/>
      <c r="TDC447" s="383"/>
      <c r="TDD447" s="383"/>
      <c r="TDE447" s="383"/>
      <c r="TDF447" s="383"/>
      <c r="TDG447" s="383"/>
      <c r="TDH447" s="383"/>
      <c r="TDI447" s="383"/>
      <c r="TDJ447" s="383"/>
      <c r="TDK447" s="383"/>
      <c r="TDL447" s="383"/>
      <c r="TDM447" s="383"/>
      <c r="TDN447" s="383"/>
      <c r="TDO447" s="383"/>
      <c r="TDP447" s="383"/>
      <c r="TDQ447" s="383"/>
      <c r="TDR447" s="383"/>
      <c r="TDS447" s="383"/>
      <c r="TDT447" s="383"/>
      <c r="TDU447" s="383"/>
      <c r="TDV447" s="383"/>
      <c r="TDW447" s="383"/>
      <c r="TDX447" s="383"/>
      <c r="TDY447" s="383"/>
      <c r="TDZ447" s="383"/>
      <c r="TEA447" s="383"/>
      <c r="TEB447" s="383"/>
      <c r="TEC447" s="383"/>
      <c r="TED447" s="383"/>
      <c r="TEE447" s="383"/>
      <c r="TEF447" s="383"/>
      <c r="TEG447" s="383"/>
      <c r="TEH447" s="383"/>
      <c r="TEI447" s="383"/>
      <c r="TEJ447" s="383"/>
      <c r="TEK447" s="383"/>
      <c r="TEL447" s="383"/>
      <c r="TEM447" s="383"/>
      <c r="TEN447" s="383"/>
      <c r="TEO447" s="383"/>
      <c r="TEP447" s="383"/>
      <c r="TEQ447" s="383"/>
      <c r="TER447" s="383"/>
      <c r="TES447" s="383"/>
      <c r="TET447" s="383"/>
      <c r="TEU447" s="383"/>
      <c r="TEV447" s="383"/>
      <c r="TEW447" s="383"/>
      <c r="TEX447" s="383"/>
      <c r="TEY447" s="383"/>
      <c r="TEZ447" s="383"/>
      <c r="TFA447" s="383"/>
      <c r="TFB447" s="383"/>
      <c r="TFC447" s="383"/>
      <c r="TFD447" s="383"/>
      <c r="TFE447" s="383"/>
      <c r="TFF447" s="383"/>
      <c r="TFG447" s="383"/>
      <c r="TFH447" s="383"/>
      <c r="TFI447" s="383"/>
      <c r="TFJ447" s="383"/>
      <c r="TFK447" s="383"/>
      <c r="TFL447" s="383"/>
      <c r="TFM447" s="383"/>
      <c r="TFN447" s="383"/>
      <c r="TFO447" s="383"/>
      <c r="TFP447" s="383"/>
      <c r="TFQ447" s="383"/>
      <c r="TFR447" s="383"/>
      <c r="TFS447" s="383"/>
      <c r="TFT447" s="383"/>
      <c r="TFU447" s="383"/>
      <c r="TFV447" s="383"/>
      <c r="TFW447" s="383"/>
      <c r="TFX447" s="383"/>
      <c r="TFY447" s="383"/>
      <c r="TFZ447" s="383"/>
      <c r="TGA447" s="383"/>
      <c r="TGB447" s="383"/>
      <c r="TGC447" s="383"/>
      <c r="TGD447" s="383"/>
      <c r="TGE447" s="383"/>
      <c r="TGF447" s="383"/>
      <c r="TGG447" s="383"/>
      <c r="TGH447" s="383"/>
      <c r="TGI447" s="383"/>
      <c r="TGJ447" s="383"/>
      <c r="TGK447" s="383"/>
      <c r="TGL447" s="383"/>
      <c r="TGM447" s="383"/>
      <c r="TGN447" s="383"/>
      <c r="TGO447" s="383"/>
      <c r="TGP447" s="383"/>
      <c r="TGQ447" s="383"/>
      <c r="TGR447" s="383"/>
      <c r="TGS447" s="383"/>
      <c r="TGT447" s="383"/>
      <c r="TGU447" s="383"/>
      <c r="TGV447" s="383"/>
      <c r="TGW447" s="383"/>
      <c r="TGX447" s="383"/>
      <c r="TGY447" s="383"/>
      <c r="TGZ447" s="383"/>
      <c r="THA447" s="383"/>
      <c r="THB447" s="383"/>
      <c r="THC447" s="383"/>
      <c r="THD447" s="383"/>
      <c r="THE447" s="383"/>
      <c r="THF447" s="383"/>
      <c r="THG447" s="383"/>
      <c r="THH447" s="383"/>
      <c r="THI447" s="383"/>
      <c r="THJ447" s="383"/>
      <c r="THK447" s="383"/>
      <c r="THL447" s="383"/>
      <c r="THM447" s="383"/>
      <c r="THN447" s="383"/>
      <c r="THO447" s="383"/>
      <c r="THP447" s="383"/>
      <c r="THQ447" s="383"/>
      <c r="THR447" s="383"/>
      <c r="THS447" s="383"/>
      <c r="THT447" s="383"/>
      <c r="THU447" s="383"/>
      <c r="THV447" s="383"/>
      <c r="THW447" s="383"/>
      <c r="THX447" s="383"/>
      <c r="THY447" s="383"/>
      <c r="THZ447" s="383"/>
      <c r="TIA447" s="383"/>
      <c r="TIB447" s="383"/>
      <c r="TIC447" s="383"/>
      <c r="TID447" s="383"/>
      <c r="TIE447" s="383"/>
      <c r="TIF447" s="383"/>
      <c r="TIG447" s="383"/>
      <c r="TIH447" s="383"/>
      <c r="TII447" s="383"/>
      <c r="TIJ447" s="383"/>
      <c r="TIK447" s="383"/>
      <c r="TIL447" s="383"/>
      <c r="TIM447" s="383"/>
      <c r="TIN447" s="383"/>
      <c r="TIO447" s="383"/>
      <c r="TIP447" s="383"/>
      <c r="TIQ447" s="383"/>
      <c r="TIR447" s="383"/>
      <c r="TIS447" s="383"/>
      <c r="TIT447" s="383"/>
      <c r="TIU447" s="383"/>
      <c r="TIV447" s="383"/>
      <c r="TIW447" s="383"/>
      <c r="TIX447" s="383"/>
      <c r="TIY447" s="383"/>
      <c r="TIZ447" s="383"/>
      <c r="TJA447" s="383"/>
      <c r="TJB447" s="383"/>
      <c r="TJC447" s="383"/>
      <c r="TJD447" s="383"/>
      <c r="TJE447" s="383"/>
      <c r="TJF447" s="383"/>
      <c r="TJG447" s="383"/>
      <c r="TJH447" s="383"/>
      <c r="TJI447" s="383"/>
      <c r="TJJ447" s="383"/>
      <c r="TJK447" s="383"/>
      <c r="TJL447" s="383"/>
      <c r="TJM447" s="383"/>
      <c r="TJN447" s="383"/>
      <c r="TJO447" s="383"/>
      <c r="TJP447" s="383"/>
      <c r="TJQ447" s="383"/>
      <c r="TJR447" s="383"/>
      <c r="TJS447" s="383"/>
      <c r="TJT447" s="383"/>
      <c r="TJU447" s="383"/>
      <c r="TJV447" s="383"/>
      <c r="TJW447" s="383"/>
      <c r="TJX447" s="383"/>
      <c r="TJY447" s="383"/>
      <c r="TJZ447" s="383"/>
      <c r="TKA447" s="383"/>
      <c r="TKB447" s="383"/>
      <c r="TKC447" s="383"/>
      <c r="TKD447" s="383"/>
      <c r="TKE447" s="383"/>
      <c r="TKF447" s="383"/>
      <c r="TKG447" s="383"/>
      <c r="TKH447" s="383"/>
      <c r="TKI447" s="383"/>
      <c r="TKJ447" s="383"/>
      <c r="TKK447" s="383"/>
      <c r="TKL447" s="383"/>
      <c r="TKM447" s="383"/>
      <c r="TKN447" s="383"/>
      <c r="TKO447" s="383"/>
      <c r="TKP447" s="383"/>
      <c r="TKQ447" s="383"/>
      <c r="TKR447" s="383"/>
      <c r="TKS447" s="383"/>
      <c r="TKT447" s="383"/>
      <c r="TKU447" s="383"/>
      <c r="TKV447" s="383"/>
      <c r="TKW447" s="383"/>
      <c r="TKX447" s="383"/>
      <c r="TKY447" s="383"/>
      <c r="TKZ447" s="383"/>
      <c r="TLA447" s="383"/>
      <c r="TLB447" s="383"/>
      <c r="TLC447" s="383"/>
      <c r="TLD447" s="383"/>
      <c r="TLE447" s="383"/>
      <c r="TLF447" s="383"/>
      <c r="TLG447" s="383"/>
      <c r="TLH447" s="383"/>
      <c r="TLI447" s="383"/>
      <c r="TLJ447" s="383"/>
      <c r="TLK447" s="383"/>
      <c r="TLL447" s="383"/>
      <c r="TLM447" s="383"/>
      <c r="TLN447" s="383"/>
      <c r="TLO447" s="383"/>
      <c r="TLP447" s="383"/>
      <c r="TLQ447" s="383"/>
      <c r="TLR447" s="383"/>
      <c r="TLS447" s="383"/>
      <c r="TLT447" s="383"/>
      <c r="TLU447" s="383"/>
      <c r="TLV447" s="383"/>
      <c r="TLW447" s="383"/>
      <c r="TLX447" s="383"/>
      <c r="TLY447" s="383"/>
      <c r="TLZ447" s="383"/>
      <c r="TMA447" s="383"/>
      <c r="TMB447" s="383"/>
      <c r="TMC447" s="383"/>
      <c r="TMD447" s="383"/>
      <c r="TME447" s="383"/>
      <c r="TMF447" s="383"/>
      <c r="TMG447" s="383"/>
      <c r="TMH447" s="383"/>
      <c r="TMI447" s="383"/>
      <c r="TMJ447" s="383"/>
      <c r="TMK447" s="383"/>
      <c r="TML447" s="383"/>
      <c r="TMM447" s="383"/>
      <c r="TMN447" s="383"/>
      <c r="TMO447" s="383"/>
      <c r="TMP447" s="383"/>
      <c r="TMQ447" s="383"/>
      <c r="TMR447" s="383"/>
      <c r="TMS447" s="383"/>
      <c r="TMT447" s="383"/>
      <c r="TMU447" s="383"/>
      <c r="TMV447" s="383"/>
      <c r="TMW447" s="383"/>
      <c r="TMX447" s="383"/>
      <c r="TMY447" s="383"/>
      <c r="TMZ447" s="383"/>
      <c r="TNA447" s="383"/>
      <c r="TNB447" s="383"/>
      <c r="TNC447" s="383"/>
      <c r="TND447" s="383"/>
      <c r="TNE447" s="383"/>
      <c r="TNF447" s="383"/>
      <c r="TNG447" s="383"/>
      <c r="TNH447" s="383"/>
      <c r="TNI447" s="383"/>
      <c r="TNJ447" s="383"/>
      <c r="TNK447" s="383"/>
      <c r="TNL447" s="383"/>
      <c r="TNM447" s="383"/>
      <c r="TNN447" s="383"/>
      <c r="TNO447" s="383"/>
      <c r="TNP447" s="383"/>
      <c r="TNQ447" s="383"/>
      <c r="TNR447" s="383"/>
      <c r="TNS447" s="383"/>
      <c r="TNT447" s="383"/>
      <c r="TNU447" s="383"/>
      <c r="TNV447" s="383"/>
      <c r="TNW447" s="383"/>
      <c r="TNX447" s="383"/>
      <c r="TNY447" s="383"/>
      <c r="TNZ447" s="383"/>
      <c r="TOA447" s="383"/>
      <c r="TOB447" s="383"/>
      <c r="TOC447" s="383"/>
      <c r="TOD447" s="383"/>
      <c r="TOE447" s="383"/>
      <c r="TOF447" s="383"/>
      <c r="TOG447" s="383"/>
      <c r="TOH447" s="383"/>
      <c r="TOI447" s="383"/>
      <c r="TOJ447" s="383"/>
      <c r="TOK447" s="383"/>
      <c r="TOL447" s="383"/>
      <c r="TOM447" s="383"/>
      <c r="TON447" s="383"/>
      <c r="TOO447" s="383"/>
      <c r="TOP447" s="383"/>
      <c r="TOQ447" s="383"/>
      <c r="TOR447" s="383"/>
      <c r="TOS447" s="383"/>
      <c r="TOT447" s="383"/>
      <c r="TOU447" s="383"/>
      <c r="TOV447" s="383"/>
      <c r="TOW447" s="383"/>
      <c r="TOX447" s="383"/>
      <c r="TOY447" s="383"/>
      <c r="TOZ447" s="383"/>
      <c r="TPA447" s="383"/>
      <c r="TPB447" s="383"/>
      <c r="TPC447" s="383"/>
      <c r="TPD447" s="383"/>
      <c r="TPE447" s="383"/>
      <c r="TPF447" s="383"/>
      <c r="TPG447" s="383"/>
      <c r="TPH447" s="383"/>
      <c r="TPI447" s="383"/>
      <c r="TPJ447" s="383"/>
      <c r="TPK447" s="383"/>
      <c r="TPL447" s="383"/>
      <c r="TPM447" s="383"/>
      <c r="TPN447" s="383"/>
      <c r="TPO447" s="383"/>
      <c r="TPP447" s="383"/>
      <c r="TPQ447" s="383"/>
      <c r="TPR447" s="383"/>
      <c r="TPS447" s="383"/>
      <c r="TPT447" s="383"/>
      <c r="TPU447" s="383"/>
      <c r="TPV447" s="383"/>
      <c r="TPW447" s="383"/>
      <c r="TPX447" s="383"/>
      <c r="TPY447" s="383"/>
      <c r="TPZ447" s="383"/>
      <c r="TQA447" s="383"/>
      <c r="TQB447" s="383"/>
      <c r="TQC447" s="383"/>
      <c r="TQD447" s="383"/>
      <c r="TQE447" s="383"/>
      <c r="TQF447" s="383"/>
      <c r="TQG447" s="383"/>
      <c r="TQH447" s="383"/>
      <c r="TQI447" s="383"/>
      <c r="TQJ447" s="383"/>
      <c r="TQK447" s="383"/>
      <c r="TQL447" s="383"/>
      <c r="TQM447" s="383"/>
      <c r="TQN447" s="383"/>
      <c r="TQO447" s="383"/>
      <c r="TQP447" s="383"/>
      <c r="TQQ447" s="383"/>
      <c r="TQR447" s="383"/>
      <c r="TQS447" s="383"/>
      <c r="TQT447" s="383"/>
      <c r="TQU447" s="383"/>
      <c r="TQV447" s="383"/>
      <c r="TQW447" s="383"/>
      <c r="TQX447" s="383"/>
      <c r="TQY447" s="383"/>
      <c r="TQZ447" s="383"/>
      <c r="TRA447" s="383"/>
      <c r="TRB447" s="383"/>
      <c r="TRC447" s="383"/>
      <c r="TRD447" s="383"/>
      <c r="TRE447" s="383"/>
      <c r="TRF447" s="383"/>
      <c r="TRG447" s="383"/>
      <c r="TRH447" s="383"/>
      <c r="TRI447" s="383"/>
      <c r="TRJ447" s="383"/>
      <c r="TRK447" s="383"/>
      <c r="TRL447" s="383"/>
      <c r="TRM447" s="383"/>
      <c r="TRN447" s="383"/>
      <c r="TRO447" s="383"/>
      <c r="TRP447" s="383"/>
      <c r="TRQ447" s="383"/>
      <c r="TRR447" s="383"/>
      <c r="TRS447" s="383"/>
      <c r="TRT447" s="383"/>
      <c r="TRU447" s="383"/>
      <c r="TRV447" s="383"/>
      <c r="TRW447" s="383"/>
      <c r="TRX447" s="383"/>
      <c r="TRY447" s="383"/>
      <c r="TRZ447" s="383"/>
      <c r="TSA447" s="383"/>
      <c r="TSB447" s="383"/>
      <c r="TSC447" s="383"/>
      <c r="TSD447" s="383"/>
      <c r="TSE447" s="383"/>
      <c r="TSF447" s="383"/>
      <c r="TSG447" s="383"/>
      <c r="TSH447" s="383"/>
      <c r="TSI447" s="383"/>
      <c r="TSJ447" s="383"/>
      <c r="TSK447" s="383"/>
      <c r="TSL447" s="383"/>
      <c r="TSM447" s="383"/>
      <c r="TSN447" s="383"/>
      <c r="TSO447" s="383"/>
      <c r="TSP447" s="383"/>
      <c r="TSQ447" s="383"/>
      <c r="TSR447" s="383"/>
      <c r="TSS447" s="383"/>
      <c r="TST447" s="383"/>
      <c r="TSU447" s="383"/>
      <c r="TSV447" s="383"/>
      <c r="TSW447" s="383"/>
      <c r="TSX447" s="383"/>
      <c r="TSY447" s="383"/>
      <c r="TSZ447" s="383"/>
      <c r="TTA447" s="383"/>
      <c r="TTB447" s="383"/>
      <c r="TTC447" s="383"/>
      <c r="TTD447" s="383"/>
      <c r="TTE447" s="383"/>
      <c r="TTF447" s="383"/>
      <c r="TTG447" s="383"/>
      <c r="TTH447" s="383"/>
      <c r="TTI447" s="383"/>
      <c r="TTJ447" s="383"/>
      <c r="TTK447" s="383"/>
      <c r="TTL447" s="383"/>
      <c r="TTM447" s="383"/>
      <c r="TTN447" s="383"/>
      <c r="TTO447" s="383"/>
      <c r="TTP447" s="383"/>
      <c r="TTQ447" s="383"/>
      <c r="TTR447" s="383"/>
      <c r="TTS447" s="383"/>
      <c r="TTT447" s="383"/>
      <c r="TTU447" s="383"/>
      <c r="TTV447" s="383"/>
      <c r="TTW447" s="383"/>
      <c r="TTX447" s="383"/>
      <c r="TTY447" s="383"/>
      <c r="TTZ447" s="383"/>
      <c r="TUA447" s="383"/>
      <c r="TUB447" s="383"/>
      <c r="TUC447" s="383"/>
      <c r="TUD447" s="383"/>
      <c r="TUE447" s="383"/>
      <c r="TUF447" s="383"/>
      <c r="TUG447" s="383"/>
      <c r="TUH447" s="383"/>
      <c r="TUI447" s="383"/>
      <c r="TUJ447" s="383"/>
      <c r="TUK447" s="383"/>
      <c r="TUL447" s="383"/>
      <c r="TUM447" s="383"/>
      <c r="TUN447" s="383"/>
      <c r="TUO447" s="383"/>
      <c r="TUP447" s="383"/>
      <c r="TUQ447" s="383"/>
      <c r="TUR447" s="383"/>
      <c r="TUS447" s="383"/>
      <c r="TUT447" s="383"/>
      <c r="TUU447" s="383"/>
      <c r="TUV447" s="383"/>
      <c r="TUW447" s="383"/>
      <c r="TUX447" s="383"/>
      <c r="TUY447" s="383"/>
      <c r="TUZ447" s="383"/>
      <c r="TVA447" s="383"/>
      <c r="TVB447" s="383"/>
      <c r="TVC447" s="383"/>
      <c r="TVD447" s="383"/>
      <c r="TVE447" s="383"/>
      <c r="TVF447" s="383"/>
      <c r="TVG447" s="383"/>
      <c r="TVH447" s="383"/>
      <c r="TVI447" s="383"/>
      <c r="TVJ447" s="383"/>
      <c r="TVK447" s="383"/>
      <c r="TVL447" s="383"/>
      <c r="TVM447" s="383"/>
      <c r="TVN447" s="383"/>
      <c r="TVO447" s="383"/>
      <c r="TVP447" s="383"/>
      <c r="TVQ447" s="383"/>
      <c r="TVR447" s="383"/>
      <c r="TVS447" s="383"/>
      <c r="TVT447" s="383"/>
      <c r="TVU447" s="383"/>
      <c r="TVV447" s="383"/>
      <c r="TVW447" s="383"/>
      <c r="TVX447" s="383"/>
      <c r="TVY447" s="383"/>
      <c r="TVZ447" s="383"/>
      <c r="TWA447" s="383"/>
      <c r="TWB447" s="383"/>
      <c r="TWC447" s="383"/>
      <c r="TWD447" s="383"/>
      <c r="TWE447" s="383"/>
      <c r="TWF447" s="383"/>
      <c r="TWG447" s="383"/>
      <c r="TWH447" s="383"/>
      <c r="TWI447" s="383"/>
      <c r="TWJ447" s="383"/>
      <c r="TWK447" s="383"/>
      <c r="TWL447" s="383"/>
      <c r="TWM447" s="383"/>
      <c r="TWN447" s="383"/>
      <c r="TWO447" s="383"/>
      <c r="TWP447" s="383"/>
      <c r="TWQ447" s="383"/>
      <c r="TWR447" s="383"/>
      <c r="TWS447" s="383"/>
      <c r="TWT447" s="383"/>
      <c r="TWU447" s="383"/>
      <c r="TWV447" s="383"/>
      <c r="TWW447" s="383"/>
      <c r="TWX447" s="383"/>
      <c r="TWY447" s="383"/>
      <c r="TWZ447" s="383"/>
      <c r="TXA447" s="383"/>
      <c r="TXB447" s="383"/>
      <c r="TXC447" s="383"/>
      <c r="TXD447" s="383"/>
      <c r="TXE447" s="383"/>
      <c r="TXF447" s="383"/>
      <c r="TXG447" s="383"/>
      <c r="TXH447" s="383"/>
      <c r="TXI447" s="383"/>
      <c r="TXJ447" s="383"/>
      <c r="TXK447" s="383"/>
      <c r="TXL447" s="383"/>
      <c r="TXM447" s="383"/>
      <c r="TXN447" s="383"/>
      <c r="TXO447" s="383"/>
      <c r="TXP447" s="383"/>
      <c r="TXQ447" s="383"/>
      <c r="TXR447" s="383"/>
      <c r="TXS447" s="383"/>
      <c r="TXT447" s="383"/>
      <c r="TXU447" s="383"/>
      <c r="TXV447" s="383"/>
      <c r="TXW447" s="383"/>
      <c r="TXX447" s="383"/>
      <c r="TXY447" s="383"/>
      <c r="TXZ447" s="383"/>
      <c r="TYA447" s="383"/>
      <c r="TYB447" s="383"/>
      <c r="TYC447" s="383"/>
      <c r="TYD447" s="383"/>
      <c r="TYE447" s="383"/>
      <c r="TYF447" s="383"/>
      <c r="TYG447" s="383"/>
      <c r="TYH447" s="383"/>
      <c r="TYI447" s="383"/>
      <c r="TYJ447" s="383"/>
      <c r="TYK447" s="383"/>
      <c r="TYL447" s="383"/>
      <c r="TYM447" s="383"/>
      <c r="TYN447" s="383"/>
      <c r="TYO447" s="383"/>
      <c r="TYP447" s="383"/>
      <c r="TYQ447" s="383"/>
      <c r="TYR447" s="383"/>
      <c r="TYS447" s="383"/>
      <c r="TYT447" s="383"/>
      <c r="TYU447" s="383"/>
      <c r="TYV447" s="383"/>
      <c r="TYW447" s="383"/>
      <c r="TYX447" s="383"/>
      <c r="TYY447" s="383"/>
      <c r="TYZ447" s="383"/>
      <c r="TZA447" s="383"/>
      <c r="TZB447" s="383"/>
      <c r="TZC447" s="383"/>
      <c r="TZD447" s="383"/>
      <c r="TZE447" s="383"/>
      <c r="TZF447" s="383"/>
      <c r="TZG447" s="383"/>
      <c r="TZH447" s="383"/>
      <c r="TZI447" s="383"/>
      <c r="TZJ447" s="383"/>
      <c r="TZK447" s="383"/>
      <c r="TZL447" s="383"/>
      <c r="TZM447" s="383"/>
      <c r="TZN447" s="383"/>
      <c r="TZO447" s="383"/>
      <c r="TZP447" s="383"/>
      <c r="TZQ447" s="383"/>
      <c r="TZR447" s="383"/>
      <c r="TZS447" s="383"/>
      <c r="TZT447" s="383"/>
      <c r="TZU447" s="383"/>
      <c r="TZV447" s="383"/>
      <c r="TZW447" s="383"/>
      <c r="TZX447" s="383"/>
      <c r="TZY447" s="383"/>
      <c r="TZZ447" s="383"/>
      <c r="UAA447" s="383"/>
      <c r="UAB447" s="383"/>
      <c r="UAC447" s="383"/>
      <c r="UAD447" s="383"/>
      <c r="UAE447" s="383"/>
      <c r="UAF447" s="383"/>
      <c r="UAG447" s="383"/>
      <c r="UAH447" s="383"/>
      <c r="UAI447" s="383"/>
      <c r="UAJ447" s="383"/>
      <c r="UAK447" s="383"/>
      <c r="UAL447" s="383"/>
      <c r="UAM447" s="383"/>
      <c r="UAN447" s="383"/>
      <c r="UAO447" s="383"/>
      <c r="UAP447" s="383"/>
      <c r="UAQ447" s="383"/>
      <c r="UAR447" s="383"/>
      <c r="UAS447" s="383"/>
      <c r="UAT447" s="383"/>
      <c r="UAU447" s="383"/>
      <c r="UAV447" s="383"/>
      <c r="UAW447" s="383"/>
      <c r="UAX447" s="383"/>
      <c r="UAY447" s="383"/>
      <c r="UAZ447" s="383"/>
      <c r="UBA447" s="383"/>
      <c r="UBB447" s="383"/>
      <c r="UBC447" s="383"/>
      <c r="UBD447" s="383"/>
      <c r="UBE447" s="383"/>
      <c r="UBF447" s="383"/>
      <c r="UBG447" s="383"/>
      <c r="UBH447" s="383"/>
      <c r="UBI447" s="383"/>
      <c r="UBJ447" s="383"/>
      <c r="UBK447" s="383"/>
      <c r="UBL447" s="383"/>
      <c r="UBM447" s="383"/>
      <c r="UBN447" s="383"/>
      <c r="UBO447" s="383"/>
      <c r="UBP447" s="383"/>
      <c r="UBQ447" s="383"/>
      <c r="UBR447" s="383"/>
      <c r="UBS447" s="383"/>
      <c r="UBT447" s="383"/>
      <c r="UBU447" s="383"/>
      <c r="UBV447" s="383"/>
      <c r="UBW447" s="383"/>
      <c r="UBX447" s="383"/>
      <c r="UBY447" s="383"/>
      <c r="UBZ447" s="383"/>
      <c r="UCA447" s="383"/>
      <c r="UCB447" s="383"/>
      <c r="UCC447" s="383"/>
      <c r="UCD447" s="383"/>
      <c r="UCE447" s="383"/>
      <c r="UCF447" s="383"/>
      <c r="UCG447" s="383"/>
      <c r="UCH447" s="383"/>
      <c r="UCI447" s="383"/>
      <c r="UCJ447" s="383"/>
      <c r="UCK447" s="383"/>
      <c r="UCL447" s="383"/>
      <c r="UCM447" s="383"/>
      <c r="UCN447" s="383"/>
      <c r="UCO447" s="383"/>
      <c r="UCP447" s="383"/>
      <c r="UCQ447" s="383"/>
      <c r="UCR447" s="383"/>
      <c r="UCS447" s="383"/>
      <c r="UCT447" s="383"/>
      <c r="UCU447" s="383"/>
      <c r="UCV447" s="383"/>
      <c r="UCW447" s="383"/>
      <c r="UCX447" s="383"/>
      <c r="UCY447" s="383"/>
      <c r="UCZ447" s="383"/>
      <c r="UDA447" s="383"/>
      <c r="UDB447" s="383"/>
      <c r="UDC447" s="383"/>
      <c r="UDD447" s="383"/>
      <c r="UDE447" s="383"/>
      <c r="UDF447" s="383"/>
      <c r="UDG447" s="383"/>
      <c r="UDH447" s="383"/>
      <c r="UDI447" s="383"/>
      <c r="UDJ447" s="383"/>
      <c r="UDK447" s="383"/>
      <c r="UDL447" s="383"/>
      <c r="UDM447" s="383"/>
      <c r="UDN447" s="383"/>
      <c r="UDO447" s="383"/>
      <c r="UDP447" s="383"/>
      <c r="UDQ447" s="383"/>
      <c r="UDR447" s="383"/>
      <c r="UDS447" s="383"/>
      <c r="UDT447" s="383"/>
      <c r="UDU447" s="383"/>
      <c r="UDV447" s="383"/>
      <c r="UDW447" s="383"/>
      <c r="UDX447" s="383"/>
      <c r="UDY447" s="383"/>
      <c r="UDZ447" s="383"/>
      <c r="UEA447" s="383"/>
      <c r="UEB447" s="383"/>
      <c r="UEC447" s="383"/>
      <c r="UED447" s="383"/>
      <c r="UEE447" s="383"/>
      <c r="UEF447" s="383"/>
      <c r="UEG447" s="383"/>
      <c r="UEH447" s="383"/>
      <c r="UEI447" s="383"/>
      <c r="UEJ447" s="383"/>
      <c r="UEK447" s="383"/>
      <c r="UEL447" s="383"/>
      <c r="UEM447" s="383"/>
      <c r="UEN447" s="383"/>
      <c r="UEO447" s="383"/>
      <c r="UEP447" s="383"/>
      <c r="UEQ447" s="383"/>
      <c r="UER447" s="383"/>
      <c r="UES447" s="383"/>
      <c r="UET447" s="383"/>
      <c r="UEU447" s="383"/>
      <c r="UEV447" s="383"/>
      <c r="UEW447" s="383"/>
      <c r="UEX447" s="383"/>
      <c r="UEY447" s="383"/>
      <c r="UEZ447" s="383"/>
      <c r="UFA447" s="383"/>
      <c r="UFB447" s="383"/>
      <c r="UFC447" s="383"/>
      <c r="UFD447" s="383"/>
      <c r="UFE447" s="383"/>
      <c r="UFF447" s="383"/>
      <c r="UFG447" s="383"/>
      <c r="UFH447" s="383"/>
      <c r="UFI447" s="383"/>
      <c r="UFJ447" s="383"/>
      <c r="UFK447" s="383"/>
      <c r="UFL447" s="383"/>
      <c r="UFM447" s="383"/>
      <c r="UFN447" s="383"/>
      <c r="UFO447" s="383"/>
      <c r="UFP447" s="383"/>
      <c r="UFQ447" s="383"/>
      <c r="UFR447" s="383"/>
      <c r="UFS447" s="383"/>
      <c r="UFT447" s="383"/>
      <c r="UFU447" s="383"/>
      <c r="UFV447" s="383"/>
      <c r="UFW447" s="383"/>
      <c r="UFX447" s="383"/>
      <c r="UFY447" s="383"/>
      <c r="UFZ447" s="383"/>
      <c r="UGA447" s="383"/>
      <c r="UGB447" s="383"/>
      <c r="UGC447" s="383"/>
      <c r="UGD447" s="383"/>
      <c r="UGE447" s="383"/>
      <c r="UGF447" s="383"/>
      <c r="UGG447" s="383"/>
      <c r="UGH447" s="383"/>
      <c r="UGI447" s="383"/>
      <c r="UGJ447" s="383"/>
      <c r="UGK447" s="383"/>
      <c r="UGL447" s="383"/>
      <c r="UGM447" s="383"/>
      <c r="UGN447" s="383"/>
      <c r="UGO447" s="383"/>
      <c r="UGP447" s="383"/>
      <c r="UGQ447" s="383"/>
      <c r="UGR447" s="383"/>
      <c r="UGS447" s="383"/>
      <c r="UGT447" s="383"/>
      <c r="UGU447" s="383"/>
      <c r="UGV447" s="383"/>
      <c r="UGW447" s="383"/>
      <c r="UGX447" s="383"/>
      <c r="UGY447" s="383"/>
      <c r="UGZ447" s="383"/>
      <c r="UHA447" s="383"/>
      <c r="UHB447" s="383"/>
      <c r="UHC447" s="383"/>
      <c r="UHD447" s="383"/>
      <c r="UHE447" s="383"/>
      <c r="UHF447" s="383"/>
      <c r="UHG447" s="383"/>
      <c r="UHH447" s="383"/>
      <c r="UHI447" s="383"/>
      <c r="UHJ447" s="383"/>
      <c r="UHK447" s="383"/>
      <c r="UHL447" s="383"/>
      <c r="UHM447" s="383"/>
      <c r="UHN447" s="383"/>
      <c r="UHO447" s="383"/>
      <c r="UHP447" s="383"/>
      <c r="UHQ447" s="383"/>
      <c r="UHR447" s="383"/>
      <c r="UHS447" s="383"/>
      <c r="UHT447" s="383"/>
      <c r="UHU447" s="383"/>
      <c r="UHV447" s="383"/>
      <c r="UHW447" s="383"/>
      <c r="UHX447" s="383"/>
      <c r="UHY447" s="383"/>
      <c r="UHZ447" s="383"/>
      <c r="UIA447" s="383"/>
      <c r="UIB447" s="383"/>
      <c r="UIC447" s="383"/>
      <c r="UID447" s="383"/>
      <c r="UIE447" s="383"/>
      <c r="UIF447" s="383"/>
      <c r="UIG447" s="383"/>
      <c r="UIH447" s="383"/>
      <c r="UII447" s="383"/>
      <c r="UIJ447" s="383"/>
      <c r="UIK447" s="383"/>
      <c r="UIL447" s="383"/>
      <c r="UIM447" s="383"/>
      <c r="UIN447" s="383"/>
      <c r="UIO447" s="383"/>
      <c r="UIP447" s="383"/>
      <c r="UIQ447" s="383"/>
      <c r="UIR447" s="383"/>
      <c r="UIS447" s="383"/>
      <c r="UIT447" s="383"/>
      <c r="UIU447" s="383"/>
      <c r="UIV447" s="383"/>
      <c r="UIW447" s="383"/>
      <c r="UIX447" s="383"/>
      <c r="UIY447" s="383"/>
      <c r="UIZ447" s="383"/>
      <c r="UJA447" s="383"/>
      <c r="UJB447" s="383"/>
      <c r="UJC447" s="383"/>
      <c r="UJD447" s="383"/>
      <c r="UJE447" s="383"/>
      <c r="UJF447" s="383"/>
      <c r="UJG447" s="383"/>
      <c r="UJH447" s="383"/>
      <c r="UJI447" s="383"/>
      <c r="UJJ447" s="383"/>
      <c r="UJK447" s="383"/>
      <c r="UJL447" s="383"/>
      <c r="UJM447" s="383"/>
      <c r="UJN447" s="383"/>
      <c r="UJO447" s="383"/>
      <c r="UJP447" s="383"/>
      <c r="UJQ447" s="383"/>
      <c r="UJR447" s="383"/>
      <c r="UJS447" s="383"/>
      <c r="UJT447" s="383"/>
      <c r="UJU447" s="383"/>
      <c r="UJV447" s="383"/>
      <c r="UJW447" s="383"/>
      <c r="UJX447" s="383"/>
      <c r="UJY447" s="383"/>
      <c r="UJZ447" s="383"/>
      <c r="UKA447" s="383"/>
      <c r="UKB447" s="383"/>
      <c r="UKC447" s="383"/>
      <c r="UKD447" s="383"/>
      <c r="UKE447" s="383"/>
      <c r="UKF447" s="383"/>
      <c r="UKG447" s="383"/>
      <c r="UKH447" s="383"/>
      <c r="UKI447" s="383"/>
      <c r="UKJ447" s="383"/>
      <c r="UKK447" s="383"/>
      <c r="UKL447" s="383"/>
      <c r="UKM447" s="383"/>
      <c r="UKN447" s="383"/>
      <c r="UKO447" s="383"/>
      <c r="UKP447" s="383"/>
      <c r="UKQ447" s="383"/>
      <c r="UKR447" s="383"/>
      <c r="UKS447" s="383"/>
      <c r="UKT447" s="383"/>
      <c r="UKU447" s="383"/>
      <c r="UKV447" s="383"/>
      <c r="UKW447" s="383"/>
      <c r="UKX447" s="383"/>
      <c r="UKY447" s="383"/>
      <c r="UKZ447" s="383"/>
      <c r="ULA447" s="383"/>
      <c r="ULB447" s="383"/>
      <c r="ULC447" s="383"/>
      <c r="ULD447" s="383"/>
      <c r="ULE447" s="383"/>
      <c r="ULF447" s="383"/>
      <c r="ULG447" s="383"/>
      <c r="ULH447" s="383"/>
      <c r="ULI447" s="383"/>
      <c r="ULJ447" s="383"/>
      <c r="ULK447" s="383"/>
      <c r="ULL447" s="383"/>
      <c r="ULM447" s="383"/>
      <c r="ULN447" s="383"/>
      <c r="ULO447" s="383"/>
      <c r="ULP447" s="383"/>
      <c r="ULQ447" s="383"/>
      <c r="ULR447" s="383"/>
      <c r="ULS447" s="383"/>
      <c r="ULT447" s="383"/>
      <c r="ULU447" s="383"/>
      <c r="ULV447" s="383"/>
      <c r="ULW447" s="383"/>
      <c r="ULX447" s="383"/>
      <c r="ULY447" s="383"/>
      <c r="ULZ447" s="383"/>
      <c r="UMA447" s="383"/>
      <c r="UMB447" s="383"/>
      <c r="UMC447" s="383"/>
      <c r="UMD447" s="383"/>
      <c r="UME447" s="383"/>
      <c r="UMF447" s="383"/>
      <c r="UMG447" s="383"/>
      <c r="UMH447" s="383"/>
      <c r="UMI447" s="383"/>
      <c r="UMJ447" s="383"/>
      <c r="UMK447" s="383"/>
      <c r="UML447" s="383"/>
      <c r="UMM447" s="383"/>
      <c r="UMN447" s="383"/>
      <c r="UMO447" s="383"/>
      <c r="UMP447" s="383"/>
      <c r="UMQ447" s="383"/>
      <c r="UMR447" s="383"/>
      <c r="UMS447" s="383"/>
      <c r="UMT447" s="383"/>
      <c r="UMU447" s="383"/>
      <c r="UMV447" s="383"/>
      <c r="UMW447" s="383"/>
      <c r="UMX447" s="383"/>
      <c r="UMY447" s="383"/>
      <c r="UMZ447" s="383"/>
      <c r="UNA447" s="383"/>
      <c r="UNB447" s="383"/>
      <c r="UNC447" s="383"/>
      <c r="UND447" s="383"/>
      <c r="UNE447" s="383"/>
      <c r="UNF447" s="383"/>
      <c r="UNG447" s="383"/>
      <c r="UNH447" s="383"/>
      <c r="UNI447" s="383"/>
      <c r="UNJ447" s="383"/>
      <c r="UNK447" s="383"/>
      <c r="UNL447" s="383"/>
      <c r="UNM447" s="383"/>
      <c r="UNN447" s="383"/>
      <c r="UNO447" s="383"/>
      <c r="UNP447" s="383"/>
      <c r="UNQ447" s="383"/>
      <c r="UNR447" s="383"/>
      <c r="UNS447" s="383"/>
      <c r="UNT447" s="383"/>
      <c r="UNU447" s="383"/>
      <c r="UNV447" s="383"/>
      <c r="UNW447" s="383"/>
      <c r="UNX447" s="383"/>
      <c r="UNY447" s="383"/>
      <c r="UNZ447" s="383"/>
      <c r="UOA447" s="383"/>
      <c r="UOB447" s="383"/>
      <c r="UOC447" s="383"/>
      <c r="UOD447" s="383"/>
      <c r="UOE447" s="383"/>
      <c r="UOF447" s="383"/>
      <c r="UOG447" s="383"/>
      <c r="UOH447" s="383"/>
      <c r="UOI447" s="383"/>
      <c r="UOJ447" s="383"/>
      <c r="UOK447" s="383"/>
      <c r="UOL447" s="383"/>
      <c r="UOM447" s="383"/>
      <c r="UON447" s="383"/>
      <c r="UOO447" s="383"/>
      <c r="UOP447" s="383"/>
      <c r="UOQ447" s="383"/>
      <c r="UOR447" s="383"/>
      <c r="UOS447" s="383"/>
      <c r="UOT447" s="383"/>
      <c r="UOU447" s="383"/>
      <c r="UOV447" s="383"/>
      <c r="UOW447" s="383"/>
      <c r="UOX447" s="383"/>
      <c r="UOY447" s="383"/>
      <c r="UOZ447" s="383"/>
      <c r="UPA447" s="383"/>
      <c r="UPB447" s="383"/>
      <c r="UPC447" s="383"/>
      <c r="UPD447" s="383"/>
      <c r="UPE447" s="383"/>
      <c r="UPF447" s="383"/>
      <c r="UPG447" s="383"/>
      <c r="UPH447" s="383"/>
      <c r="UPI447" s="383"/>
      <c r="UPJ447" s="383"/>
      <c r="UPK447" s="383"/>
      <c r="UPL447" s="383"/>
      <c r="UPM447" s="383"/>
      <c r="UPN447" s="383"/>
      <c r="UPO447" s="383"/>
      <c r="UPP447" s="383"/>
      <c r="UPQ447" s="383"/>
      <c r="UPR447" s="383"/>
      <c r="UPS447" s="383"/>
      <c r="UPT447" s="383"/>
      <c r="UPU447" s="383"/>
      <c r="UPV447" s="383"/>
      <c r="UPW447" s="383"/>
      <c r="UPX447" s="383"/>
      <c r="UPY447" s="383"/>
      <c r="UPZ447" s="383"/>
      <c r="UQA447" s="383"/>
      <c r="UQB447" s="383"/>
      <c r="UQC447" s="383"/>
      <c r="UQD447" s="383"/>
      <c r="UQE447" s="383"/>
      <c r="UQF447" s="383"/>
      <c r="UQG447" s="383"/>
      <c r="UQH447" s="383"/>
      <c r="UQI447" s="383"/>
      <c r="UQJ447" s="383"/>
      <c r="UQK447" s="383"/>
      <c r="UQL447" s="383"/>
      <c r="UQM447" s="383"/>
      <c r="UQN447" s="383"/>
      <c r="UQO447" s="383"/>
      <c r="UQP447" s="383"/>
      <c r="UQQ447" s="383"/>
      <c r="UQR447" s="383"/>
      <c r="UQS447" s="383"/>
      <c r="UQT447" s="383"/>
      <c r="UQU447" s="383"/>
      <c r="UQV447" s="383"/>
      <c r="UQW447" s="383"/>
      <c r="UQX447" s="383"/>
      <c r="UQY447" s="383"/>
      <c r="UQZ447" s="383"/>
      <c r="URA447" s="383"/>
      <c r="URB447" s="383"/>
      <c r="URC447" s="383"/>
      <c r="URD447" s="383"/>
      <c r="URE447" s="383"/>
      <c r="URF447" s="383"/>
      <c r="URG447" s="383"/>
      <c r="URH447" s="383"/>
      <c r="URI447" s="383"/>
      <c r="URJ447" s="383"/>
      <c r="URK447" s="383"/>
      <c r="URL447" s="383"/>
      <c r="URM447" s="383"/>
      <c r="URN447" s="383"/>
      <c r="URO447" s="383"/>
      <c r="URP447" s="383"/>
      <c r="URQ447" s="383"/>
      <c r="URR447" s="383"/>
      <c r="URS447" s="383"/>
      <c r="URT447" s="383"/>
      <c r="URU447" s="383"/>
      <c r="URV447" s="383"/>
      <c r="URW447" s="383"/>
      <c r="URX447" s="383"/>
      <c r="URY447" s="383"/>
      <c r="URZ447" s="383"/>
      <c r="USA447" s="383"/>
      <c r="USB447" s="383"/>
      <c r="USC447" s="383"/>
      <c r="USD447" s="383"/>
      <c r="USE447" s="383"/>
      <c r="USF447" s="383"/>
      <c r="USG447" s="383"/>
      <c r="USH447" s="383"/>
      <c r="USI447" s="383"/>
      <c r="USJ447" s="383"/>
      <c r="USK447" s="383"/>
      <c r="USL447" s="383"/>
      <c r="USM447" s="383"/>
      <c r="USN447" s="383"/>
      <c r="USO447" s="383"/>
      <c r="USP447" s="383"/>
      <c r="USQ447" s="383"/>
      <c r="USR447" s="383"/>
      <c r="USS447" s="383"/>
      <c r="UST447" s="383"/>
      <c r="USU447" s="383"/>
      <c r="USV447" s="383"/>
      <c r="USW447" s="383"/>
      <c r="USX447" s="383"/>
      <c r="USY447" s="383"/>
      <c r="USZ447" s="383"/>
      <c r="UTA447" s="383"/>
      <c r="UTB447" s="383"/>
      <c r="UTC447" s="383"/>
      <c r="UTD447" s="383"/>
      <c r="UTE447" s="383"/>
      <c r="UTF447" s="383"/>
      <c r="UTG447" s="383"/>
      <c r="UTH447" s="383"/>
      <c r="UTI447" s="383"/>
      <c r="UTJ447" s="383"/>
      <c r="UTK447" s="383"/>
      <c r="UTL447" s="383"/>
      <c r="UTM447" s="383"/>
      <c r="UTN447" s="383"/>
      <c r="UTO447" s="383"/>
      <c r="UTP447" s="383"/>
      <c r="UTQ447" s="383"/>
      <c r="UTR447" s="383"/>
      <c r="UTS447" s="383"/>
      <c r="UTT447" s="383"/>
      <c r="UTU447" s="383"/>
      <c r="UTV447" s="383"/>
      <c r="UTW447" s="383"/>
      <c r="UTX447" s="383"/>
      <c r="UTY447" s="383"/>
      <c r="UTZ447" s="383"/>
      <c r="UUA447" s="383"/>
      <c r="UUB447" s="383"/>
      <c r="UUC447" s="383"/>
      <c r="UUD447" s="383"/>
      <c r="UUE447" s="383"/>
      <c r="UUF447" s="383"/>
      <c r="UUG447" s="383"/>
      <c r="UUH447" s="383"/>
      <c r="UUI447" s="383"/>
      <c r="UUJ447" s="383"/>
      <c r="UUK447" s="383"/>
      <c r="UUL447" s="383"/>
      <c r="UUM447" s="383"/>
      <c r="UUN447" s="383"/>
      <c r="UUO447" s="383"/>
      <c r="UUP447" s="383"/>
      <c r="UUQ447" s="383"/>
      <c r="UUR447" s="383"/>
      <c r="UUS447" s="383"/>
      <c r="UUT447" s="383"/>
      <c r="UUU447" s="383"/>
      <c r="UUV447" s="383"/>
      <c r="UUW447" s="383"/>
      <c r="UUX447" s="383"/>
      <c r="UUY447" s="383"/>
      <c r="UUZ447" s="383"/>
      <c r="UVA447" s="383"/>
      <c r="UVB447" s="383"/>
      <c r="UVC447" s="383"/>
      <c r="UVD447" s="383"/>
      <c r="UVE447" s="383"/>
      <c r="UVF447" s="383"/>
      <c r="UVG447" s="383"/>
      <c r="UVH447" s="383"/>
      <c r="UVI447" s="383"/>
      <c r="UVJ447" s="383"/>
      <c r="UVK447" s="383"/>
      <c r="UVL447" s="383"/>
      <c r="UVM447" s="383"/>
      <c r="UVN447" s="383"/>
      <c r="UVO447" s="383"/>
      <c r="UVP447" s="383"/>
      <c r="UVQ447" s="383"/>
      <c r="UVR447" s="383"/>
      <c r="UVS447" s="383"/>
      <c r="UVT447" s="383"/>
      <c r="UVU447" s="383"/>
      <c r="UVV447" s="383"/>
      <c r="UVW447" s="383"/>
      <c r="UVX447" s="383"/>
      <c r="UVY447" s="383"/>
      <c r="UVZ447" s="383"/>
      <c r="UWA447" s="383"/>
      <c r="UWB447" s="383"/>
      <c r="UWC447" s="383"/>
      <c r="UWD447" s="383"/>
      <c r="UWE447" s="383"/>
      <c r="UWF447" s="383"/>
      <c r="UWG447" s="383"/>
      <c r="UWH447" s="383"/>
      <c r="UWI447" s="383"/>
      <c r="UWJ447" s="383"/>
      <c r="UWK447" s="383"/>
      <c r="UWL447" s="383"/>
      <c r="UWM447" s="383"/>
      <c r="UWN447" s="383"/>
      <c r="UWO447" s="383"/>
      <c r="UWP447" s="383"/>
      <c r="UWQ447" s="383"/>
      <c r="UWR447" s="383"/>
      <c r="UWS447" s="383"/>
      <c r="UWT447" s="383"/>
      <c r="UWU447" s="383"/>
      <c r="UWV447" s="383"/>
      <c r="UWW447" s="383"/>
      <c r="UWX447" s="383"/>
      <c r="UWY447" s="383"/>
      <c r="UWZ447" s="383"/>
      <c r="UXA447" s="383"/>
      <c r="UXB447" s="383"/>
      <c r="UXC447" s="383"/>
      <c r="UXD447" s="383"/>
      <c r="UXE447" s="383"/>
      <c r="UXF447" s="383"/>
      <c r="UXG447" s="383"/>
      <c r="UXH447" s="383"/>
      <c r="UXI447" s="383"/>
      <c r="UXJ447" s="383"/>
      <c r="UXK447" s="383"/>
      <c r="UXL447" s="383"/>
      <c r="UXM447" s="383"/>
      <c r="UXN447" s="383"/>
      <c r="UXO447" s="383"/>
      <c r="UXP447" s="383"/>
      <c r="UXQ447" s="383"/>
      <c r="UXR447" s="383"/>
      <c r="UXS447" s="383"/>
      <c r="UXT447" s="383"/>
      <c r="UXU447" s="383"/>
      <c r="UXV447" s="383"/>
      <c r="UXW447" s="383"/>
      <c r="UXX447" s="383"/>
      <c r="UXY447" s="383"/>
      <c r="UXZ447" s="383"/>
      <c r="UYA447" s="383"/>
      <c r="UYB447" s="383"/>
      <c r="UYC447" s="383"/>
      <c r="UYD447" s="383"/>
      <c r="UYE447" s="383"/>
      <c r="UYF447" s="383"/>
      <c r="UYG447" s="383"/>
      <c r="UYH447" s="383"/>
      <c r="UYI447" s="383"/>
      <c r="UYJ447" s="383"/>
      <c r="UYK447" s="383"/>
      <c r="UYL447" s="383"/>
      <c r="UYM447" s="383"/>
      <c r="UYN447" s="383"/>
      <c r="UYO447" s="383"/>
      <c r="UYP447" s="383"/>
      <c r="UYQ447" s="383"/>
      <c r="UYR447" s="383"/>
      <c r="UYS447" s="383"/>
      <c r="UYT447" s="383"/>
      <c r="UYU447" s="383"/>
      <c r="UYV447" s="383"/>
      <c r="UYW447" s="383"/>
      <c r="UYX447" s="383"/>
      <c r="UYY447" s="383"/>
      <c r="UYZ447" s="383"/>
      <c r="UZA447" s="383"/>
      <c r="UZB447" s="383"/>
      <c r="UZC447" s="383"/>
      <c r="UZD447" s="383"/>
      <c r="UZE447" s="383"/>
      <c r="UZF447" s="383"/>
      <c r="UZG447" s="383"/>
      <c r="UZH447" s="383"/>
      <c r="UZI447" s="383"/>
      <c r="UZJ447" s="383"/>
      <c r="UZK447" s="383"/>
      <c r="UZL447" s="383"/>
      <c r="UZM447" s="383"/>
      <c r="UZN447" s="383"/>
      <c r="UZO447" s="383"/>
      <c r="UZP447" s="383"/>
      <c r="UZQ447" s="383"/>
      <c r="UZR447" s="383"/>
      <c r="UZS447" s="383"/>
      <c r="UZT447" s="383"/>
      <c r="UZU447" s="383"/>
      <c r="UZV447" s="383"/>
      <c r="UZW447" s="383"/>
      <c r="UZX447" s="383"/>
      <c r="UZY447" s="383"/>
      <c r="UZZ447" s="383"/>
      <c r="VAA447" s="383"/>
      <c r="VAB447" s="383"/>
      <c r="VAC447" s="383"/>
      <c r="VAD447" s="383"/>
      <c r="VAE447" s="383"/>
      <c r="VAF447" s="383"/>
      <c r="VAG447" s="383"/>
      <c r="VAH447" s="383"/>
      <c r="VAI447" s="383"/>
      <c r="VAJ447" s="383"/>
      <c r="VAK447" s="383"/>
      <c r="VAL447" s="383"/>
      <c r="VAM447" s="383"/>
      <c r="VAN447" s="383"/>
      <c r="VAO447" s="383"/>
      <c r="VAP447" s="383"/>
      <c r="VAQ447" s="383"/>
      <c r="VAR447" s="383"/>
      <c r="VAS447" s="383"/>
      <c r="VAT447" s="383"/>
      <c r="VAU447" s="383"/>
      <c r="VAV447" s="383"/>
      <c r="VAW447" s="383"/>
      <c r="VAX447" s="383"/>
      <c r="VAY447" s="383"/>
      <c r="VAZ447" s="383"/>
      <c r="VBA447" s="383"/>
      <c r="VBB447" s="383"/>
      <c r="VBC447" s="383"/>
      <c r="VBD447" s="383"/>
      <c r="VBE447" s="383"/>
      <c r="VBF447" s="383"/>
      <c r="VBG447" s="383"/>
      <c r="VBH447" s="383"/>
      <c r="VBI447" s="383"/>
      <c r="VBJ447" s="383"/>
      <c r="VBK447" s="383"/>
      <c r="VBL447" s="383"/>
      <c r="VBM447" s="383"/>
      <c r="VBN447" s="383"/>
      <c r="VBO447" s="383"/>
      <c r="VBP447" s="383"/>
      <c r="VBQ447" s="383"/>
      <c r="VBR447" s="383"/>
      <c r="VBS447" s="383"/>
      <c r="VBT447" s="383"/>
      <c r="VBU447" s="383"/>
      <c r="VBV447" s="383"/>
      <c r="VBW447" s="383"/>
      <c r="VBX447" s="383"/>
      <c r="VBY447" s="383"/>
      <c r="VBZ447" s="383"/>
      <c r="VCA447" s="383"/>
      <c r="VCB447" s="383"/>
      <c r="VCC447" s="383"/>
      <c r="VCD447" s="383"/>
      <c r="VCE447" s="383"/>
      <c r="VCF447" s="383"/>
      <c r="VCG447" s="383"/>
      <c r="VCH447" s="383"/>
      <c r="VCI447" s="383"/>
      <c r="VCJ447" s="383"/>
      <c r="VCK447" s="383"/>
      <c r="VCL447" s="383"/>
      <c r="VCM447" s="383"/>
      <c r="VCN447" s="383"/>
      <c r="VCO447" s="383"/>
      <c r="VCP447" s="383"/>
      <c r="VCQ447" s="383"/>
      <c r="VCR447" s="383"/>
      <c r="VCS447" s="383"/>
      <c r="VCT447" s="383"/>
      <c r="VCU447" s="383"/>
      <c r="VCV447" s="383"/>
      <c r="VCW447" s="383"/>
      <c r="VCX447" s="383"/>
      <c r="VCY447" s="383"/>
      <c r="VCZ447" s="383"/>
      <c r="VDA447" s="383"/>
      <c r="VDB447" s="383"/>
      <c r="VDC447" s="383"/>
      <c r="VDD447" s="383"/>
      <c r="VDE447" s="383"/>
      <c r="VDF447" s="383"/>
      <c r="VDG447" s="383"/>
      <c r="VDH447" s="383"/>
      <c r="VDI447" s="383"/>
      <c r="VDJ447" s="383"/>
      <c r="VDK447" s="383"/>
      <c r="VDL447" s="383"/>
      <c r="VDM447" s="383"/>
      <c r="VDN447" s="383"/>
      <c r="VDO447" s="383"/>
      <c r="VDP447" s="383"/>
      <c r="VDQ447" s="383"/>
      <c r="VDR447" s="383"/>
      <c r="VDS447" s="383"/>
      <c r="VDT447" s="383"/>
      <c r="VDU447" s="383"/>
      <c r="VDV447" s="383"/>
      <c r="VDW447" s="383"/>
      <c r="VDX447" s="383"/>
      <c r="VDY447" s="383"/>
      <c r="VDZ447" s="383"/>
      <c r="VEA447" s="383"/>
      <c r="VEB447" s="383"/>
      <c r="VEC447" s="383"/>
      <c r="VED447" s="383"/>
      <c r="VEE447" s="383"/>
      <c r="VEF447" s="383"/>
      <c r="VEG447" s="383"/>
      <c r="VEH447" s="383"/>
      <c r="VEI447" s="383"/>
      <c r="VEJ447" s="383"/>
      <c r="VEK447" s="383"/>
      <c r="VEL447" s="383"/>
      <c r="VEM447" s="383"/>
      <c r="VEN447" s="383"/>
      <c r="VEO447" s="383"/>
      <c r="VEP447" s="383"/>
      <c r="VEQ447" s="383"/>
      <c r="VER447" s="383"/>
      <c r="VES447" s="383"/>
      <c r="VET447" s="383"/>
      <c r="VEU447" s="383"/>
      <c r="VEV447" s="383"/>
      <c r="VEW447" s="383"/>
      <c r="VEX447" s="383"/>
      <c r="VEY447" s="383"/>
      <c r="VEZ447" s="383"/>
      <c r="VFA447" s="383"/>
      <c r="VFB447" s="383"/>
      <c r="VFC447" s="383"/>
      <c r="VFD447" s="383"/>
      <c r="VFE447" s="383"/>
      <c r="VFF447" s="383"/>
      <c r="VFG447" s="383"/>
      <c r="VFH447" s="383"/>
      <c r="VFI447" s="383"/>
      <c r="VFJ447" s="383"/>
      <c r="VFK447" s="383"/>
      <c r="VFL447" s="383"/>
      <c r="VFM447" s="383"/>
      <c r="VFN447" s="383"/>
      <c r="VFO447" s="383"/>
      <c r="VFP447" s="383"/>
      <c r="VFQ447" s="383"/>
      <c r="VFR447" s="383"/>
      <c r="VFS447" s="383"/>
      <c r="VFT447" s="383"/>
      <c r="VFU447" s="383"/>
      <c r="VFV447" s="383"/>
      <c r="VFW447" s="383"/>
      <c r="VFX447" s="383"/>
      <c r="VFY447" s="383"/>
      <c r="VFZ447" s="383"/>
      <c r="VGA447" s="383"/>
      <c r="VGB447" s="383"/>
      <c r="VGC447" s="383"/>
      <c r="VGD447" s="383"/>
      <c r="VGE447" s="383"/>
      <c r="VGF447" s="383"/>
      <c r="VGG447" s="383"/>
      <c r="VGH447" s="383"/>
      <c r="VGI447" s="383"/>
      <c r="VGJ447" s="383"/>
      <c r="VGK447" s="383"/>
      <c r="VGL447" s="383"/>
      <c r="VGM447" s="383"/>
      <c r="VGN447" s="383"/>
      <c r="VGO447" s="383"/>
      <c r="VGP447" s="383"/>
      <c r="VGQ447" s="383"/>
      <c r="VGR447" s="383"/>
      <c r="VGS447" s="383"/>
      <c r="VGT447" s="383"/>
      <c r="VGU447" s="383"/>
      <c r="VGV447" s="383"/>
      <c r="VGW447" s="383"/>
      <c r="VGX447" s="383"/>
      <c r="VGY447" s="383"/>
      <c r="VGZ447" s="383"/>
      <c r="VHA447" s="383"/>
      <c r="VHB447" s="383"/>
      <c r="VHC447" s="383"/>
      <c r="VHD447" s="383"/>
      <c r="VHE447" s="383"/>
      <c r="VHF447" s="383"/>
      <c r="VHG447" s="383"/>
      <c r="VHH447" s="383"/>
      <c r="VHI447" s="383"/>
      <c r="VHJ447" s="383"/>
      <c r="VHK447" s="383"/>
      <c r="VHL447" s="383"/>
      <c r="VHM447" s="383"/>
      <c r="VHN447" s="383"/>
      <c r="VHO447" s="383"/>
      <c r="VHP447" s="383"/>
      <c r="VHQ447" s="383"/>
      <c r="VHR447" s="383"/>
      <c r="VHS447" s="383"/>
      <c r="VHT447" s="383"/>
      <c r="VHU447" s="383"/>
      <c r="VHV447" s="383"/>
      <c r="VHW447" s="383"/>
      <c r="VHX447" s="383"/>
      <c r="VHY447" s="383"/>
      <c r="VHZ447" s="383"/>
      <c r="VIA447" s="383"/>
      <c r="VIB447" s="383"/>
      <c r="VIC447" s="383"/>
      <c r="VID447" s="383"/>
      <c r="VIE447" s="383"/>
      <c r="VIF447" s="383"/>
      <c r="VIG447" s="383"/>
      <c r="VIH447" s="383"/>
      <c r="VII447" s="383"/>
      <c r="VIJ447" s="383"/>
      <c r="VIK447" s="383"/>
      <c r="VIL447" s="383"/>
      <c r="VIM447" s="383"/>
      <c r="VIN447" s="383"/>
      <c r="VIO447" s="383"/>
      <c r="VIP447" s="383"/>
      <c r="VIQ447" s="383"/>
      <c r="VIR447" s="383"/>
      <c r="VIS447" s="383"/>
      <c r="VIT447" s="383"/>
      <c r="VIU447" s="383"/>
      <c r="VIV447" s="383"/>
      <c r="VIW447" s="383"/>
      <c r="VIX447" s="383"/>
      <c r="VIY447" s="383"/>
      <c r="VIZ447" s="383"/>
      <c r="VJA447" s="383"/>
      <c r="VJB447" s="383"/>
      <c r="VJC447" s="383"/>
      <c r="VJD447" s="383"/>
      <c r="VJE447" s="383"/>
      <c r="VJF447" s="383"/>
      <c r="VJG447" s="383"/>
      <c r="VJH447" s="383"/>
      <c r="VJI447" s="383"/>
      <c r="VJJ447" s="383"/>
      <c r="VJK447" s="383"/>
      <c r="VJL447" s="383"/>
      <c r="VJM447" s="383"/>
      <c r="VJN447" s="383"/>
      <c r="VJO447" s="383"/>
      <c r="VJP447" s="383"/>
      <c r="VJQ447" s="383"/>
      <c r="VJR447" s="383"/>
      <c r="VJS447" s="383"/>
      <c r="VJT447" s="383"/>
      <c r="VJU447" s="383"/>
      <c r="VJV447" s="383"/>
      <c r="VJW447" s="383"/>
      <c r="VJX447" s="383"/>
      <c r="VJY447" s="383"/>
      <c r="VJZ447" s="383"/>
      <c r="VKA447" s="383"/>
      <c r="VKB447" s="383"/>
      <c r="VKC447" s="383"/>
      <c r="VKD447" s="383"/>
      <c r="VKE447" s="383"/>
      <c r="VKF447" s="383"/>
      <c r="VKG447" s="383"/>
      <c r="VKH447" s="383"/>
      <c r="VKI447" s="383"/>
      <c r="VKJ447" s="383"/>
      <c r="VKK447" s="383"/>
      <c r="VKL447" s="383"/>
      <c r="VKM447" s="383"/>
      <c r="VKN447" s="383"/>
      <c r="VKO447" s="383"/>
      <c r="VKP447" s="383"/>
      <c r="VKQ447" s="383"/>
      <c r="VKR447" s="383"/>
      <c r="VKS447" s="383"/>
      <c r="VKT447" s="383"/>
      <c r="VKU447" s="383"/>
      <c r="VKV447" s="383"/>
      <c r="VKW447" s="383"/>
      <c r="VKX447" s="383"/>
      <c r="VKY447" s="383"/>
      <c r="VKZ447" s="383"/>
      <c r="VLA447" s="383"/>
      <c r="VLB447" s="383"/>
      <c r="VLC447" s="383"/>
      <c r="VLD447" s="383"/>
      <c r="VLE447" s="383"/>
      <c r="VLF447" s="383"/>
      <c r="VLG447" s="383"/>
      <c r="VLH447" s="383"/>
      <c r="VLI447" s="383"/>
      <c r="VLJ447" s="383"/>
      <c r="VLK447" s="383"/>
      <c r="VLL447" s="383"/>
      <c r="VLM447" s="383"/>
      <c r="VLN447" s="383"/>
      <c r="VLO447" s="383"/>
      <c r="VLP447" s="383"/>
      <c r="VLQ447" s="383"/>
      <c r="VLR447" s="383"/>
      <c r="VLS447" s="383"/>
      <c r="VLT447" s="383"/>
      <c r="VLU447" s="383"/>
      <c r="VLV447" s="383"/>
      <c r="VLW447" s="383"/>
      <c r="VLX447" s="383"/>
      <c r="VLY447" s="383"/>
      <c r="VLZ447" s="383"/>
      <c r="VMA447" s="383"/>
      <c r="VMB447" s="383"/>
      <c r="VMC447" s="383"/>
      <c r="VMD447" s="383"/>
      <c r="VME447" s="383"/>
      <c r="VMF447" s="383"/>
      <c r="VMG447" s="383"/>
      <c r="VMH447" s="383"/>
      <c r="VMI447" s="383"/>
      <c r="VMJ447" s="383"/>
      <c r="VMK447" s="383"/>
      <c r="VML447" s="383"/>
      <c r="VMM447" s="383"/>
      <c r="VMN447" s="383"/>
      <c r="VMO447" s="383"/>
      <c r="VMP447" s="383"/>
      <c r="VMQ447" s="383"/>
      <c r="VMR447" s="383"/>
      <c r="VMS447" s="383"/>
      <c r="VMT447" s="383"/>
      <c r="VMU447" s="383"/>
      <c r="VMV447" s="383"/>
      <c r="VMW447" s="383"/>
      <c r="VMX447" s="383"/>
      <c r="VMY447" s="383"/>
      <c r="VMZ447" s="383"/>
      <c r="VNA447" s="383"/>
      <c r="VNB447" s="383"/>
      <c r="VNC447" s="383"/>
      <c r="VND447" s="383"/>
      <c r="VNE447" s="383"/>
      <c r="VNF447" s="383"/>
      <c r="VNG447" s="383"/>
      <c r="VNH447" s="383"/>
      <c r="VNI447" s="383"/>
      <c r="VNJ447" s="383"/>
      <c r="VNK447" s="383"/>
      <c r="VNL447" s="383"/>
      <c r="VNM447" s="383"/>
      <c r="VNN447" s="383"/>
      <c r="VNO447" s="383"/>
      <c r="VNP447" s="383"/>
      <c r="VNQ447" s="383"/>
      <c r="VNR447" s="383"/>
      <c r="VNS447" s="383"/>
      <c r="VNT447" s="383"/>
      <c r="VNU447" s="383"/>
      <c r="VNV447" s="383"/>
      <c r="VNW447" s="383"/>
      <c r="VNX447" s="383"/>
      <c r="VNY447" s="383"/>
      <c r="VNZ447" s="383"/>
      <c r="VOA447" s="383"/>
      <c r="VOB447" s="383"/>
      <c r="VOC447" s="383"/>
      <c r="VOD447" s="383"/>
      <c r="VOE447" s="383"/>
      <c r="VOF447" s="383"/>
      <c r="VOG447" s="383"/>
      <c r="VOH447" s="383"/>
      <c r="VOI447" s="383"/>
      <c r="VOJ447" s="383"/>
      <c r="VOK447" s="383"/>
      <c r="VOL447" s="383"/>
      <c r="VOM447" s="383"/>
      <c r="VON447" s="383"/>
      <c r="VOO447" s="383"/>
      <c r="VOP447" s="383"/>
      <c r="VOQ447" s="383"/>
      <c r="VOR447" s="383"/>
      <c r="VOS447" s="383"/>
      <c r="VOT447" s="383"/>
      <c r="VOU447" s="383"/>
      <c r="VOV447" s="383"/>
      <c r="VOW447" s="383"/>
      <c r="VOX447" s="383"/>
      <c r="VOY447" s="383"/>
      <c r="VOZ447" s="383"/>
      <c r="VPA447" s="383"/>
      <c r="VPB447" s="383"/>
      <c r="VPC447" s="383"/>
      <c r="VPD447" s="383"/>
      <c r="VPE447" s="383"/>
      <c r="VPF447" s="383"/>
      <c r="VPG447" s="383"/>
      <c r="VPH447" s="383"/>
      <c r="VPI447" s="383"/>
      <c r="VPJ447" s="383"/>
      <c r="VPK447" s="383"/>
      <c r="VPL447" s="383"/>
      <c r="VPM447" s="383"/>
      <c r="VPN447" s="383"/>
      <c r="VPO447" s="383"/>
      <c r="VPP447" s="383"/>
      <c r="VPQ447" s="383"/>
      <c r="VPR447" s="383"/>
      <c r="VPS447" s="383"/>
      <c r="VPT447" s="383"/>
      <c r="VPU447" s="383"/>
      <c r="VPV447" s="383"/>
      <c r="VPW447" s="383"/>
      <c r="VPX447" s="383"/>
      <c r="VPY447" s="383"/>
      <c r="VPZ447" s="383"/>
      <c r="VQA447" s="383"/>
      <c r="VQB447" s="383"/>
      <c r="VQC447" s="383"/>
      <c r="VQD447" s="383"/>
      <c r="VQE447" s="383"/>
      <c r="VQF447" s="383"/>
      <c r="VQG447" s="383"/>
      <c r="VQH447" s="383"/>
      <c r="VQI447" s="383"/>
      <c r="VQJ447" s="383"/>
      <c r="VQK447" s="383"/>
      <c r="VQL447" s="383"/>
      <c r="VQM447" s="383"/>
      <c r="VQN447" s="383"/>
      <c r="VQO447" s="383"/>
      <c r="VQP447" s="383"/>
      <c r="VQQ447" s="383"/>
      <c r="VQR447" s="383"/>
      <c r="VQS447" s="383"/>
      <c r="VQT447" s="383"/>
      <c r="VQU447" s="383"/>
      <c r="VQV447" s="383"/>
      <c r="VQW447" s="383"/>
      <c r="VQX447" s="383"/>
      <c r="VQY447" s="383"/>
      <c r="VQZ447" s="383"/>
      <c r="VRA447" s="383"/>
      <c r="VRB447" s="383"/>
      <c r="VRC447" s="383"/>
      <c r="VRD447" s="383"/>
      <c r="VRE447" s="383"/>
      <c r="VRF447" s="383"/>
      <c r="VRG447" s="383"/>
      <c r="VRH447" s="383"/>
      <c r="VRI447" s="383"/>
      <c r="VRJ447" s="383"/>
      <c r="VRK447" s="383"/>
      <c r="VRL447" s="383"/>
      <c r="VRM447" s="383"/>
      <c r="VRN447" s="383"/>
      <c r="VRO447" s="383"/>
      <c r="VRP447" s="383"/>
      <c r="VRQ447" s="383"/>
      <c r="VRR447" s="383"/>
      <c r="VRS447" s="383"/>
      <c r="VRT447" s="383"/>
      <c r="VRU447" s="383"/>
      <c r="VRV447" s="383"/>
      <c r="VRW447" s="383"/>
      <c r="VRX447" s="383"/>
      <c r="VRY447" s="383"/>
      <c r="VRZ447" s="383"/>
      <c r="VSA447" s="383"/>
      <c r="VSB447" s="383"/>
      <c r="VSC447" s="383"/>
      <c r="VSD447" s="383"/>
      <c r="VSE447" s="383"/>
      <c r="VSF447" s="383"/>
      <c r="VSG447" s="383"/>
      <c r="VSH447" s="383"/>
      <c r="VSI447" s="383"/>
      <c r="VSJ447" s="383"/>
      <c r="VSK447" s="383"/>
      <c r="VSL447" s="383"/>
      <c r="VSM447" s="383"/>
      <c r="VSN447" s="383"/>
      <c r="VSO447" s="383"/>
      <c r="VSP447" s="383"/>
      <c r="VSQ447" s="383"/>
      <c r="VSR447" s="383"/>
      <c r="VSS447" s="383"/>
      <c r="VST447" s="383"/>
      <c r="VSU447" s="383"/>
      <c r="VSV447" s="383"/>
      <c r="VSW447" s="383"/>
      <c r="VSX447" s="383"/>
      <c r="VSY447" s="383"/>
      <c r="VSZ447" s="383"/>
      <c r="VTA447" s="383"/>
      <c r="VTB447" s="383"/>
      <c r="VTC447" s="383"/>
      <c r="VTD447" s="383"/>
      <c r="VTE447" s="383"/>
      <c r="VTF447" s="383"/>
      <c r="VTG447" s="383"/>
      <c r="VTH447" s="383"/>
      <c r="VTI447" s="383"/>
      <c r="VTJ447" s="383"/>
      <c r="VTK447" s="383"/>
      <c r="VTL447" s="383"/>
      <c r="VTM447" s="383"/>
      <c r="VTN447" s="383"/>
      <c r="VTO447" s="383"/>
      <c r="VTP447" s="383"/>
      <c r="VTQ447" s="383"/>
      <c r="VTR447" s="383"/>
      <c r="VTS447" s="383"/>
      <c r="VTT447" s="383"/>
      <c r="VTU447" s="383"/>
      <c r="VTV447" s="383"/>
      <c r="VTW447" s="383"/>
      <c r="VTX447" s="383"/>
      <c r="VTY447" s="383"/>
      <c r="VTZ447" s="383"/>
      <c r="VUA447" s="383"/>
      <c r="VUB447" s="383"/>
      <c r="VUC447" s="383"/>
      <c r="VUD447" s="383"/>
      <c r="VUE447" s="383"/>
      <c r="VUF447" s="383"/>
      <c r="VUG447" s="383"/>
      <c r="VUH447" s="383"/>
      <c r="VUI447" s="383"/>
      <c r="VUJ447" s="383"/>
      <c r="VUK447" s="383"/>
      <c r="VUL447" s="383"/>
      <c r="VUM447" s="383"/>
      <c r="VUN447" s="383"/>
      <c r="VUO447" s="383"/>
      <c r="VUP447" s="383"/>
      <c r="VUQ447" s="383"/>
      <c r="VUR447" s="383"/>
      <c r="VUS447" s="383"/>
      <c r="VUT447" s="383"/>
      <c r="VUU447" s="383"/>
      <c r="VUV447" s="383"/>
      <c r="VUW447" s="383"/>
      <c r="VUX447" s="383"/>
      <c r="VUY447" s="383"/>
      <c r="VUZ447" s="383"/>
      <c r="VVA447" s="383"/>
      <c r="VVB447" s="383"/>
      <c r="VVC447" s="383"/>
      <c r="VVD447" s="383"/>
      <c r="VVE447" s="383"/>
      <c r="VVF447" s="383"/>
      <c r="VVG447" s="383"/>
      <c r="VVH447" s="383"/>
      <c r="VVI447" s="383"/>
      <c r="VVJ447" s="383"/>
      <c r="VVK447" s="383"/>
      <c r="VVL447" s="383"/>
      <c r="VVM447" s="383"/>
      <c r="VVN447" s="383"/>
      <c r="VVO447" s="383"/>
      <c r="VVP447" s="383"/>
      <c r="VVQ447" s="383"/>
      <c r="VVR447" s="383"/>
      <c r="VVS447" s="383"/>
      <c r="VVT447" s="383"/>
      <c r="VVU447" s="383"/>
      <c r="VVV447" s="383"/>
      <c r="VVW447" s="383"/>
      <c r="VVX447" s="383"/>
      <c r="VVY447" s="383"/>
      <c r="VVZ447" s="383"/>
      <c r="VWA447" s="383"/>
      <c r="VWB447" s="383"/>
      <c r="VWC447" s="383"/>
      <c r="VWD447" s="383"/>
      <c r="VWE447" s="383"/>
      <c r="VWF447" s="383"/>
      <c r="VWG447" s="383"/>
      <c r="VWH447" s="383"/>
      <c r="VWI447" s="383"/>
      <c r="VWJ447" s="383"/>
      <c r="VWK447" s="383"/>
      <c r="VWL447" s="383"/>
      <c r="VWM447" s="383"/>
      <c r="VWN447" s="383"/>
      <c r="VWO447" s="383"/>
      <c r="VWP447" s="383"/>
      <c r="VWQ447" s="383"/>
      <c r="VWR447" s="383"/>
      <c r="VWS447" s="383"/>
      <c r="VWT447" s="383"/>
      <c r="VWU447" s="383"/>
      <c r="VWV447" s="383"/>
      <c r="VWW447" s="383"/>
      <c r="VWX447" s="383"/>
      <c r="VWY447" s="383"/>
      <c r="VWZ447" s="383"/>
      <c r="VXA447" s="383"/>
      <c r="VXB447" s="383"/>
      <c r="VXC447" s="383"/>
      <c r="VXD447" s="383"/>
      <c r="VXE447" s="383"/>
      <c r="VXF447" s="383"/>
      <c r="VXG447" s="383"/>
      <c r="VXH447" s="383"/>
      <c r="VXI447" s="383"/>
      <c r="VXJ447" s="383"/>
      <c r="VXK447" s="383"/>
      <c r="VXL447" s="383"/>
      <c r="VXM447" s="383"/>
      <c r="VXN447" s="383"/>
      <c r="VXO447" s="383"/>
      <c r="VXP447" s="383"/>
      <c r="VXQ447" s="383"/>
      <c r="VXR447" s="383"/>
      <c r="VXS447" s="383"/>
      <c r="VXT447" s="383"/>
      <c r="VXU447" s="383"/>
      <c r="VXV447" s="383"/>
      <c r="VXW447" s="383"/>
      <c r="VXX447" s="383"/>
      <c r="VXY447" s="383"/>
      <c r="VXZ447" s="383"/>
      <c r="VYA447" s="383"/>
      <c r="VYB447" s="383"/>
      <c r="VYC447" s="383"/>
      <c r="VYD447" s="383"/>
      <c r="VYE447" s="383"/>
      <c r="VYF447" s="383"/>
      <c r="VYG447" s="383"/>
      <c r="VYH447" s="383"/>
      <c r="VYI447" s="383"/>
      <c r="VYJ447" s="383"/>
      <c r="VYK447" s="383"/>
      <c r="VYL447" s="383"/>
      <c r="VYM447" s="383"/>
      <c r="VYN447" s="383"/>
      <c r="VYO447" s="383"/>
      <c r="VYP447" s="383"/>
      <c r="VYQ447" s="383"/>
      <c r="VYR447" s="383"/>
      <c r="VYS447" s="383"/>
      <c r="VYT447" s="383"/>
      <c r="VYU447" s="383"/>
      <c r="VYV447" s="383"/>
      <c r="VYW447" s="383"/>
      <c r="VYX447" s="383"/>
      <c r="VYY447" s="383"/>
      <c r="VYZ447" s="383"/>
      <c r="VZA447" s="383"/>
      <c r="VZB447" s="383"/>
      <c r="VZC447" s="383"/>
      <c r="VZD447" s="383"/>
      <c r="VZE447" s="383"/>
      <c r="VZF447" s="383"/>
      <c r="VZG447" s="383"/>
      <c r="VZH447" s="383"/>
      <c r="VZI447" s="383"/>
      <c r="VZJ447" s="383"/>
      <c r="VZK447" s="383"/>
      <c r="VZL447" s="383"/>
      <c r="VZM447" s="383"/>
      <c r="VZN447" s="383"/>
      <c r="VZO447" s="383"/>
      <c r="VZP447" s="383"/>
      <c r="VZQ447" s="383"/>
      <c r="VZR447" s="383"/>
      <c r="VZS447" s="383"/>
      <c r="VZT447" s="383"/>
      <c r="VZU447" s="383"/>
      <c r="VZV447" s="383"/>
      <c r="VZW447" s="383"/>
      <c r="VZX447" s="383"/>
      <c r="VZY447" s="383"/>
      <c r="VZZ447" s="383"/>
      <c r="WAA447" s="383"/>
      <c r="WAB447" s="383"/>
      <c r="WAC447" s="383"/>
      <c r="WAD447" s="383"/>
      <c r="WAE447" s="383"/>
      <c r="WAF447" s="383"/>
      <c r="WAG447" s="383"/>
      <c r="WAH447" s="383"/>
      <c r="WAI447" s="383"/>
      <c r="WAJ447" s="383"/>
      <c r="WAK447" s="383"/>
      <c r="WAL447" s="383"/>
      <c r="WAM447" s="383"/>
      <c r="WAN447" s="383"/>
      <c r="WAO447" s="383"/>
      <c r="WAP447" s="383"/>
      <c r="WAQ447" s="383"/>
      <c r="WAR447" s="383"/>
      <c r="WAS447" s="383"/>
      <c r="WAT447" s="383"/>
      <c r="WAU447" s="383"/>
      <c r="WAV447" s="383"/>
      <c r="WAW447" s="383"/>
      <c r="WAX447" s="383"/>
      <c r="WAY447" s="383"/>
      <c r="WAZ447" s="383"/>
      <c r="WBA447" s="383"/>
      <c r="WBB447" s="383"/>
      <c r="WBC447" s="383"/>
      <c r="WBD447" s="383"/>
      <c r="WBE447" s="383"/>
      <c r="WBF447" s="383"/>
      <c r="WBG447" s="383"/>
      <c r="WBH447" s="383"/>
      <c r="WBI447" s="383"/>
      <c r="WBJ447" s="383"/>
      <c r="WBK447" s="383"/>
      <c r="WBL447" s="383"/>
      <c r="WBM447" s="383"/>
      <c r="WBN447" s="383"/>
      <c r="WBO447" s="383"/>
      <c r="WBP447" s="383"/>
      <c r="WBQ447" s="383"/>
      <c r="WBR447" s="383"/>
      <c r="WBS447" s="383"/>
      <c r="WBT447" s="383"/>
      <c r="WBU447" s="383"/>
      <c r="WBV447" s="383"/>
      <c r="WBW447" s="383"/>
      <c r="WBX447" s="383"/>
      <c r="WBY447" s="383"/>
      <c r="WBZ447" s="383"/>
      <c r="WCA447" s="383"/>
      <c r="WCB447" s="383"/>
      <c r="WCC447" s="383"/>
      <c r="WCD447" s="383"/>
      <c r="WCE447" s="383"/>
      <c r="WCF447" s="383"/>
      <c r="WCG447" s="383"/>
      <c r="WCH447" s="383"/>
      <c r="WCI447" s="383"/>
      <c r="WCJ447" s="383"/>
      <c r="WCK447" s="383"/>
      <c r="WCL447" s="383"/>
      <c r="WCM447" s="383"/>
      <c r="WCN447" s="383"/>
      <c r="WCO447" s="383"/>
      <c r="WCP447" s="383"/>
      <c r="WCQ447" s="383"/>
      <c r="WCR447" s="383"/>
      <c r="WCS447" s="383"/>
      <c r="WCT447" s="383"/>
      <c r="WCU447" s="383"/>
      <c r="WCV447" s="383"/>
      <c r="WCW447" s="383"/>
      <c r="WCX447" s="383"/>
      <c r="WCY447" s="383"/>
      <c r="WCZ447" s="383"/>
      <c r="WDA447" s="383"/>
      <c r="WDB447" s="383"/>
      <c r="WDC447" s="383"/>
      <c r="WDD447" s="383"/>
      <c r="WDE447" s="383"/>
      <c r="WDF447" s="383"/>
      <c r="WDG447" s="383"/>
      <c r="WDH447" s="383"/>
      <c r="WDI447" s="383"/>
      <c r="WDJ447" s="383"/>
      <c r="WDK447" s="383"/>
      <c r="WDL447" s="383"/>
      <c r="WDM447" s="383"/>
      <c r="WDN447" s="383"/>
      <c r="WDO447" s="383"/>
      <c r="WDP447" s="383"/>
      <c r="WDQ447" s="383"/>
      <c r="WDR447" s="383"/>
      <c r="WDS447" s="383"/>
      <c r="WDT447" s="383"/>
      <c r="WDU447" s="383"/>
      <c r="WDV447" s="383"/>
      <c r="WDW447" s="383"/>
      <c r="WDX447" s="383"/>
      <c r="WDY447" s="383"/>
      <c r="WDZ447" s="383"/>
      <c r="WEA447" s="383"/>
      <c r="WEB447" s="383"/>
      <c r="WEC447" s="383"/>
      <c r="WED447" s="383"/>
      <c r="WEE447" s="383"/>
      <c r="WEF447" s="383"/>
      <c r="WEG447" s="383"/>
      <c r="WEH447" s="383"/>
      <c r="WEI447" s="383"/>
      <c r="WEJ447" s="383"/>
      <c r="WEK447" s="383"/>
      <c r="WEL447" s="383"/>
      <c r="WEM447" s="383"/>
      <c r="WEN447" s="383"/>
      <c r="WEO447" s="383"/>
      <c r="WEP447" s="383"/>
      <c r="WEQ447" s="383"/>
      <c r="WER447" s="383"/>
      <c r="WES447" s="383"/>
      <c r="WET447" s="383"/>
      <c r="WEU447" s="383"/>
      <c r="WEV447" s="383"/>
      <c r="WEW447" s="383"/>
      <c r="WEX447" s="383"/>
      <c r="WEY447" s="383"/>
      <c r="WEZ447" s="383"/>
      <c r="WFA447" s="383"/>
      <c r="WFB447" s="383"/>
      <c r="WFC447" s="383"/>
      <c r="WFD447" s="383"/>
      <c r="WFE447" s="383"/>
      <c r="WFF447" s="383"/>
      <c r="WFG447" s="383"/>
      <c r="WFH447" s="383"/>
      <c r="WFI447" s="383"/>
      <c r="WFJ447" s="383"/>
      <c r="WFK447" s="383"/>
      <c r="WFL447" s="383"/>
      <c r="WFM447" s="383"/>
      <c r="WFN447" s="383"/>
      <c r="WFO447" s="383"/>
      <c r="WFP447" s="383"/>
      <c r="WFQ447" s="383"/>
      <c r="WFR447" s="383"/>
      <c r="WFS447" s="383"/>
      <c r="WFT447" s="383"/>
      <c r="WFU447" s="383"/>
      <c r="WFV447" s="383"/>
      <c r="WFW447" s="383"/>
      <c r="WFX447" s="383"/>
      <c r="WFY447" s="383"/>
      <c r="WFZ447" s="383"/>
      <c r="WGA447" s="383"/>
      <c r="WGB447" s="383"/>
      <c r="WGC447" s="383"/>
      <c r="WGD447" s="383"/>
      <c r="WGE447" s="383"/>
      <c r="WGF447" s="383"/>
      <c r="WGG447" s="383"/>
      <c r="WGH447" s="383"/>
      <c r="WGI447" s="383"/>
      <c r="WGJ447" s="383"/>
      <c r="WGK447" s="383"/>
      <c r="WGL447" s="383"/>
      <c r="WGM447" s="383"/>
      <c r="WGN447" s="383"/>
      <c r="WGO447" s="383"/>
      <c r="WGP447" s="383"/>
      <c r="WGQ447" s="383"/>
      <c r="WGR447" s="383"/>
      <c r="WGS447" s="383"/>
      <c r="WGT447" s="383"/>
      <c r="WGU447" s="383"/>
      <c r="WGV447" s="383"/>
      <c r="WGW447" s="383"/>
      <c r="WGX447" s="383"/>
      <c r="WGY447" s="383"/>
      <c r="WGZ447" s="383"/>
      <c r="WHA447" s="383"/>
      <c r="WHB447" s="383"/>
      <c r="WHC447" s="383"/>
      <c r="WHD447" s="383"/>
      <c r="WHE447" s="383"/>
      <c r="WHF447" s="383"/>
      <c r="WHG447" s="383"/>
      <c r="WHH447" s="383"/>
      <c r="WHI447" s="383"/>
      <c r="WHJ447" s="383"/>
      <c r="WHK447" s="383"/>
      <c r="WHL447" s="383"/>
      <c r="WHM447" s="383"/>
      <c r="WHN447" s="383"/>
      <c r="WHO447" s="383"/>
      <c r="WHP447" s="383"/>
      <c r="WHQ447" s="383"/>
      <c r="WHR447" s="383"/>
      <c r="WHS447" s="383"/>
      <c r="WHT447" s="383"/>
      <c r="WHU447" s="383"/>
      <c r="WHV447" s="383"/>
      <c r="WHW447" s="383"/>
      <c r="WHX447" s="383"/>
      <c r="WHY447" s="383"/>
      <c r="WHZ447" s="383"/>
      <c r="WIA447" s="383"/>
      <c r="WIB447" s="383"/>
      <c r="WIC447" s="383"/>
      <c r="WID447" s="383"/>
      <c r="WIE447" s="383"/>
      <c r="WIF447" s="383"/>
      <c r="WIG447" s="383"/>
      <c r="WIH447" s="383"/>
      <c r="WII447" s="383"/>
      <c r="WIJ447" s="383"/>
      <c r="WIK447" s="383"/>
      <c r="WIL447" s="383"/>
      <c r="WIM447" s="383"/>
      <c r="WIN447" s="383"/>
      <c r="WIO447" s="383"/>
      <c r="WIP447" s="383"/>
      <c r="WIQ447" s="383"/>
      <c r="WIR447" s="383"/>
      <c r="WIS447" s="383"/>
      <c r="WIT447" s="383"/>
      <c r="WIU447" s="383"/>
      <c r="WIV447" s="383"/>
      <c r="WIW447" s="383"/>
      <c r="WIX447" s="383"/>
      <c r="WIY447" s="383"/>
      <c r="WIZ447" s="383"/>
      <c r="WJA447" s="383"/>
      <c r="WJB447" s="383"/>
      <c r="WJC447" s="383"/>
      <c r="WJD447" s="383"/>
      <c r="WJE447" s="383"/>
      <c r="WJF447" s="383"/>
      <c r="WJG447" s="383"/>
      <c r="WJH447" s="383"/>
      <c r="WJI447" s="383"/>
      <c r="WJJ447" s="383"/>
      <c r="WJK447" s="383"/>
      <c r="WJL447" s="383"/>
      <c r="WJM447" s="383"/>
      <c r="WJN447" s="383"/>
      <c r="WJO447" s="383"/>
      <c r="WJP447" s="383"/>
      <c r="WJQ447" s="383"/>
      <c r="WJR447" s="383"/>
      <c r="WJS447" s="383"/>
      <c r="WJT447" s="383"/>
      <c r="WJU447" s="383"/>
      <c r="WJV447" s="383"/>
      <c r="WJW447" s="383"/>
      <c r="WJX447" s="383"/>
      <c r="WJY447" s="383"/>
      <c r="WJZ447" s="383"/>
      <c r="WKA447" s="383"/>
      <c r="WKB447" s="383"/>
      <c r="WKC447" s="383"/>
      <c r="WKD447" s="383"/>
      <c r="WKE447" s="383"/>
      <c r="WKF447" s="383"/>
      <c r="WKG447" s="383"/>
      <c r="WKH447" s="383"/>
      <c r="WKI447" s="383"/>
      <c r="WKJ447" s="383"/>
      <c r="WKK447" s="383"/>
      <c r="WKL447" s="383"/>
      <c r="WKM447" s="383"/>
      <c r="WKN447" s="383"/>
      <c r="WKO447" s="383"/>
      <c r="WKP447" s="383"/>
      <c r="WKQ447" s="383"/>
      <c r="WKR447" s="383"/>
      <c r="WKS447" s="383"/>
      <c r="WKT447" s="383"/>
      <c r="WKU447" s="383"/>
      <c r="WKV447" s="383"/>
      <c r="WKW447" s="383"/>
      <c r="WKX447" s="383"/>
      <c r="WKY447" s="383"/>
      <c r="WKZ447" s="383"/>
      <c r="WLA447" s="383"/>
      <c r="WLB447" s="383"/>
      <c r="WLC447" s="383"/>
      <c r="WLD447" s="383"/>
      <c r="WLE447" s="383"/>
      <c r="WLF447" s="383"/>
      <c r="WLG447" s="383"/>
      <c r="WLH447" s="383"/>
      <c r="WLI447" s="383"/>
      <c r="WLJ447" s="383"/>
      <c r="WLK447" s="383"/>
      <c r="WLL447" s="383"/>
      <c r="WLM447" s="383"/>
      <c r="WLN447" s="383"/>
      <c r="WLO447" s="383"/>
      <c r="WLP447" s="383"/>
      <c r="WLQ447" s="383"/>
      <c r="WLR447" s="383"/>
      <c r="WLS447" s="383"/>
      <c r="WLT447" s="383"/>
      <c r="WLU447" s="383"/>
      <c r="WLV447" s="383"/>
      <c r="WLW447" s="383"/>
      <c r="WLX447" s="383"/>
      <c r="WLY447" s="383"/>
      <c r="WLZ447" s="383"/>
      <c r="WMA447" s="383"/>
      <c r="WMB447" s="383"/>
      <c r="WMC447" s="383"/>
      <c r="WMD447" s="383"/>
      <c r="WME447" s="383"/>
      <c r="WMF447" s="383"/>
      <c r="WMG447" s="383"/>
      <c r="WMH447" s="383"/>
      <c r="WMI447" s="383"/>
      <c r="WMJ447" s="383"/>
      <c r="WMK447" s="383"/>
      <c r="WML447" s="383"/>
      <c r="WMM447" s="383"/>
      <c r="WMN447" s="383"/>
      <c r="WMO447" s="383"/>
      <c r="WMP447" s="383"/>
      <c r="WMQ447" s="383"/>
      <c r="WMR447" s="383"/>
      <c r="WMS447" s="383"/>
      <c r="WMT447" s="383"/>
      <c r="WMU447" s="383"/>
      <c r="WMV447" s="383"/>
      <c r="WMW447" s="383"/>
      <c r="WMX447" s="383"/>
      <c r="WMY447" s="383"/>
      <c r="WMZ447" s="383"/>
      <c r="WNA447" s="383"/>
      <c r="WNB447" s="383"/>
      <c r="WNC447" s="383"/>
      <c r="WND447" s="383"/>
      <c r="WNE447" s="383"/>
      <c r="WNF447" s="383"/>
      <c r="WNG447" s="383"/>
      <c r="WNH447" s="383"/>
      <c r="WNI447" s="383"/>
      <c r="WNJ447" s="383"/>
      <c r="WNK447" s="383"/>
      <c r="WNL447" s="383"/>
      <c r="WNM447" s="383"/>
      <c r="WNN447" s="383"/>
      <c r="WNO447" s="383"/>
      <c r="WNP447" s="383"/>
      <c r="WNQ447" s="383"/>
      <c r="WNR447" s="383"/>
      <c r="WNS447" s="383"/>
      <c r="WNT447" s="383"/>
      <c r="WNU447" s="383"/>
      <c r="WNV447" s="383"/>
      <c r="WNW447" s="383"/>
      <c r="WNX447" s="383"/>
      <c r="WNY447" s="383"/>
      <c r="WNZ447" s="383"/>
      <c r="WOA447" s="383"/>
      <c r="WOB447" s="383"/>
      <c r="WOC447" s="383"/>
      <c r="WOD447" s="383"/>
      <c r="WOE447" s="383"/>
      <c r="WOF447" s="383"/>
      <c r="WOG447" s="383"/>
      <c r="WOH447" s="383"/>
      <c r="WOI447" s="383"/>
      <c r="WOJ447" s="383"/>
      <c r="WOK447" s="383"/>
      <c r="WOL447" s="383"/>
      <c r="WOM447" s="383"/>
      <c r="WON447" s="383"/>
      <c r="WOO447" s="383"/>
      <c r="WOP447" s="383"/>
      <c r="WOQ447" s="383"/>
      <c r="WOR447" s="383"/>
      <c r="WOS447" s="383"/>
      <c r="WOT447" s="383"/>
      <c r="WOU447" s="383"/>
      <c r="WOV447" s="383"/>
      <c r="WOW447" s="383"/>
      <c r="WOX447" s="383"/>
      <c r="WOY447" s="383"/>
      <c r="WOZ447" s="383"/>
      <c r="WPA447" s="383"/>
      <c r="WPB447" s="383"/>
      <c r="WPC447" s="383"/>
      <c r="WPD447" s="383"/>
      <c r="WPE447" s="383"/>
      <c r="WPF447" s="383"/>
      <c r="WPG447" s="383"/>
      <c r="WPH447" s="383"/>
      <c r="WPI447" s="383"/>
      <c r="WPJ447" s="383"/>
      <c r="WPK447" s="383"/>
      <c r="WPL447" s="383"/>
      <c r="WPM447" s="383"/>
      <c r="WPN447" s="383"/>
      <c r="WPO447" s="383"/>
      <c r="WPP447" s="383"/>
      <c r="WPQ447" s="383"/>
      <c r="WPR447" s="383"/>
      <c r="WPS447" s="383"/>
      <c r="WPT447" s="383"/>
      <c r="WPU447" s="383"/>
      <c r="WPV447" s="383"/>
      <c r="WPW447" s="383"/>
      <c r="WPX447" s="383"/>
      <c r="WPY447" s="383"/>
      <c r="WPZ447" s="383"/>
      <c r="WQA447" s="383"/>
      <c r="WQB447" s="383"/>
      <c r="WQC447" s="383"/>
      <c r="WQD447" s="383"/>
      <c r="WQE447" s="383"/>
      <c r="WQF447" s="383"/>
      <c r="WQG447" s="383"/>
      <c r="WQH447" s="383"/>
      <c r="WQI447" s="383"/>
      <c r="WQJ447" s="383"/>
      <c r="WQK447" s="383"/>
      <c r="WQL447" s="383"/>
      <c r="WQM447" s="383"/>
      <c r="WQN447" s="383"/>
      <c r="WQO447" s="383"/>
      <c r="WQP447" s="383"/>
      <c r="WQQ447" s="383"/>
      <c r="WQR447" s="383"/>
      <c r="WQS447" s="383"/>
      <c r="WQT447" s="383"/>
      <c r="WQU447" s="383"/>
      <c r="WQV447" s="383"/>
      <c r="WQW447" s="383"/>
      <c r="WQX447" s="383"/>
      <c r="WQY447" s="383"/>
      <c r="WQZ447" s="383"/>
      <c r="WRA447" s="383"/>
      <c r="WRB447" s="383"/>
      <c r="WRC447" s="383"/>
      <c r="WRD447" s="383"/>
      <c r="WRE447" s="383"/>
      <c r="WRF447" s="383"/>
      <c r="WRG447" s="383"/>
      <c r="WRH447" s="383"/>
      <c r="WRI447" s="383"/>
      <c r="WRJ447" s="383"/>
      <c r="WRK447" s="383"/>
      <c r="WRL447" s="383"/>
      <c r="WRM447" s="383"/>
      <c r="WRN447" s="383"/>
      <c r="WRO447" s="383"/>
      <c r="WRP447" s="383"/>
      <c r="WRQ447" s="383"/>
      <c r="WRR447" s="383"/>
      <c r="WRS447" s="383"/>
      <c r="WRT447" s="383"/>
      <c r="WRU447" s="383"/>
      <c r="WRV447" s="383"/>
      <c r="WRW447" s="383"/>
      <c r="WRX447" s="383"/>
      <c r="WRY447" s="383"/>
      <c r="WRZ447" s="383"/>
      <c r="WSA447" s="383"/>
      <c r="WSB447" s="383"/>
      <c r="WSC447" s="383"/>
      <c r="WSD447" s="383"/>
      <c r="WSE447" s="383"/>
      <c r="WSF447" s="383"/>
      <c r="WSG447" s="383"/>
      <c r="WSH447" s="383"/>
      <c r="WSI447" s="383"/>
      <c r="WSJ447" s="383"/>
      <c r="WSK447" s="383"/>
      <c r="WSL447" s="383"/>
      <c r="WSM447" s="383"/>
      <c r="WSN447" s="383"/>
      <c r="WSO447" s="383"/>
      <c r="WSP447" s="383"/>
      <c r="WSQ447" s="383"/>
      <c r="WSR447" s="383"/>
      <c r="WSS447" s="383"/>
      <c r="WST447" s="383"/>
      <c r="WSU447" s="383"/>
      <c r="WSV447" s="383"/>
      <c r="WSW447" s="383"/>
      <c r="WSX447" s="383"/>
      <c r="WSY447" s="383"/>
      <c r="WSZ447" s="383"/>
      <c r="WTA447" s="383"/>
      <c r="WTB447" s="383"/>
      <c r="WTC447" s="383"/>
      <c r="WTD447" s="383"/>
      <c r="WTE447" s="383"/>
      <c r="WTF447" s="383"/>
      <c r="WTG447" s="383"/>
      <c r="WTH447" s="383"/>
      <c r="WTI447" s="383"/>
      <c r="WTJ447" s="383"/>
      <c r="WTK447" s="383"/>
      <c r="WTL447" s="383"/>
      <c r="WTM447" s="383"/>
      <c r="WTN447" s="383"/>
      <c r="WTO447" s="383"/>
      <c r="WTP447" s="383"/>
      <c r="WTQ447" s="383"/>
      <c r="WTR447" s="383"/>
      <c r="WTS447" s="383"/>
      <c r="WTT447" s="383"/>
      <c r="WTU447" s="383"/>
      <c r="WTV447" s="383"/>
      <c r="WTW447" s="383"/>
      <c r="WTX447" s="383"/>
      <c r="WTY447" s="383"/>
      <c r="WTZ447" s="383"/>
      <c r="WUA447" s="383"/>
      <c r="WUB447" s="383"/>
      <c r="WUC447" s="383"/>
      <c r="WUD447" s="383"/>
      <c r="WUE447" s="383"/>
      <c r="WUF447" s="383"/>
      <c r="WUG447" s="383"/>
      <c r="WUH447" s="383"/>
      <c r="WUI447" s="383"/>
      <c r="WUJ447" s="383"/>
      <c r="WUK447" s="383"/>
      <c r="WUL447" s="383"/>
      <c r="WUM447" s="383"/>
      <c r="WUN447" s="383"/>
      <c r="WUO447" s="383"/>
      <c r="WUP447" s="383"/>
      <c r="WUQ447" s="383"/>
      <c r="WUR447" s="383"/>
      <c r="WUS447" s="383"/>
      <c r="WUT447" s="383"/>
      <c r="WUU447" s="383"/>
      <c r="WUV447" s="383"/>
      <c r="WUW447" s="383"/>
      <c r="WUX447" s="383"/>
      <c r="WUY447" s="383"/>
      <c r="WUZ447" s="383"/>
      <c r="WVA447" s="383"/>
      <c r="WVB447" s="383"/>
      <c r="WVC447" s="383"/>
      <c r="WVD447" s="383"/>
      <c r="WVE447" s="383"/>
      <c r="WVF447" s="383"/>
      <c r="WVG447" s="383"/>
      <c r="WVH447" s="383"/>
      <c r="WVI447" s="383"/>
      <c r="WVJ447" s="383"/>
      <c r="WVK447" s="383"/>
      <c r="WVL447" s="383"/>
      <c r="WVM447" s="383"/>
      <c r="WVN447" s="383"/>
      <c r="WVO447" s="383"/>
      <c r="WVP447" s="383"/>
      <c r="WVQ447" s="383"/>
      <c r="WVR447" s="383"/>
      <c r="WVS447" s="383"/>
      <c r="WVT447" s="383"/>
      <c r="WVU447" s="383"/>
      <c r="WVV447" s="383"/>
      <c r="WVW447" s="383"/>
      <c r="WVX447" s="383"/>
      <c r="WVY447" s="383"/>
      <c r="WVZ447" s="383"/>
      <c r="WWA447" s="383"/>
      <c r="WWB447" s="383"/>
      <c r="WWC447" s="383"/>
      <c r="WWD447" s="383"/>
      <c r="WWE447" s="383"/>
      <c r="WWF447" s="383"/>
      <c r="WWG447" s="383"/>
      <c r="WWH447" s="383"/>
      <c r="WWI447" s="383"/>
      <c r="WWJ447" s="383"/>
      <c r="WWK447" s="383"/>
      <c r="WWL447" s="383"/>
      <c r="WWM447" s="383"/>
      <c r="WWN447" s="383"/>
      <c r="WWO447" s="383"/>
      <c r="WWP447" s="383"/>
      <c r="WWQ447" s="383"/>
      <c r="WWR447" s="383"/>
      <c r="WWS447" s="383"/>
      <c r="WWT447" s="383"/>
      <c r="WWU447" s="383"/>
      <c r="WWV447" s="383"/>
      <c r="WWW447" s="383"/>
      <c r="WWX447" s="383"/>
      <c r="WWY447" s="383"/>
      <c r="WWZ447" s="383"/>
      <c r="WXA447" s="383"/>
      <c r="WXB447" s="383"/>
      <c r="WXC447" s="383"/>
      <c r="WXD447" s="383"/>
      <c r="WXE447" s="383"/>
      <c r="WXF447" s="383"/>
      <c r="WXG447" s="383"/>
      <c r="WXH447" s="383"/>
      <c r="WXI447" s="383"/>
      <c r="WXJ447" s="383"/>
      <c r="WXK447" s="383"/>
      <c r="WXL447" s="383"/>
      <c r="WXM447" s="383"/>
      <c r="WXN447" s="383"/>
      <c r="WXO447" s="383"/>
      <c r="WXP447" s="383"/>
      <c r="WXQ447" s="383"/>
      <c r="WXR447" s="383"/>
      <c r="WXS447" s="383"/>
      <c r="WXT447" s="383"/>
      <c r="WXU447" s="383"/>
      <c r="WXV447" s="383"/>
      <c r="WXW447" s="383"/>
      <c r="WXX447" s="383"/>
      <c r="WXY447" s="383"/>
      <c r="WXZ447" s="383"/>
      <c r="WYA447" s="383"/>
      <c r="WYB447" s="383"/>
      <c r="WYC447" s="383"/>
      <c r="WYD447" s="383"/>
      <c r="WYE447" s="383"/>
      <c r="WYF447" s="383"/>
      <c r="WYG447" s="383"/>
      <c r="WYH447" s="383"/>
      <c r="WYI447" s="383"/>
      <c r="WYJ447" s="383"/>
      <c r="WYK447" s="383"/>
      <c r="WYL447" s="383"/>
      <c r="WYM447" s="383"/>
      <c r="WYN447" s="383"/>
      <c r="WYO447" s="383"/>
      <c r="WYP447" s="383"/>
      <c r="WYQ447" s="383"/>
      <c r="WYR447" s="383"/>
      <c r="WYS447" s="383"/>
      <c r="WYT447" s="383"/>
      <c r="WYU447" s="383"/>
      <c r="WYV447" s="383"/>
      <c r="WYW447" s="383"/>
      <c r="WYX447" s="383"/>
      <c r="WYY447" s="383"/>
      <c r="WYZ447" s="383"/>
      <c r="WZA447" s="383"/>
      <c r="WZB447" s="383"/>
      <c r="WZC447" s="383"/>
      <c r="WZD447" s="383"/>
      <c r="WZE447" s="383"/>
      <c r="WZF447" s="383"/>
      <c r="WZG447" s="383"/>
      <c r="WZH447" s="383"/>
      <c r="WZI447" s="383"/>
      <c r="WZJ447" s="383"/>
      <c r="WZK447" s="383"/>
      <c r="WZL447" s="383"/>
      <c r="WZM447" s="383"/>
      <c r="WZN447" s="383"/>
      <c r="WZO447" s="383"/>
      <c r="WZP447" s="383"/>
      <c r="WZQ447" s="383"/>
      <c r="WZR447" s="383"/>
      <c r="WZS447" s="383"/>
      <c r="WZT447" s="383"/>
      <c r="WZU447" s="383"/>
      <c r="WZV447" s="383"/>
      <c r="WZW447" s="383"/>
      <c r="WZX447" s="383"/>
      <c r="WZY447" s="383"/>
      <c r="WZZ447" s="383"/>
      <c r="XAA447" s="383"/>
      <c r="XAB447" s="383"/>
      <c r="XAC447" s="383"/>
      <c r="XAD447" s="383"/>
      <c r="XAE447" s="383"/>
      <c r="XAF447" s="383"/>
      <c r="XAG447" s="383"/>
      <c r="XAH447" s="383"/>
      <c r="XAI447" s="383"/>
      <c r="XAJ447" s="383"/>
      <c r="XAK447" s="383"/>
      <c r="XAL447" s="383"/>
      <c r="XAM447" s="383"/>
      <c r="XAN447" s="383"/>
      <c r="XAO447" s="383"/>
      <c r="XAP447" s="383"/>
      <c r="XAQ447" s="383"/>
      <c r="XAR447" s="383"/>
      <c r="XAS447" s="383"/>
      <c r="XAT447" s="383"/>
      <c r="XAU447" s="383"/>
      <c r="XAV447" s="383"/>
      <c r="XAW447" s="383"/>
      <c r="XAX447" s="383"/>
      <c r="XAY447" s="383"/>
      <c r="XAZ447" s="383"/>
      <c r="XBA447" s="383"/>
      <c r="XBB447" s="383"/>
      <c r="XBC447" s="383"/>
      <c r="XBD447" s="383"/>
      <c r="XBE447" s="383"/>
      <c r="XBF447" s="383"/>
      <c r="XBG447" s="383"/>
      <c r="XBH447" s="383"/>
      <c r="XBI447" s="383"/>
      <c r="XBJ447" s="383"/>
      <c r="XBK447" s="383"/>
      <c r="XBL447" s="383"/>
      <c r="XBM447" s="383"/>
      <c r="XBN447" s="383"/>
      <c r="XBO447" s="383"/>
      <c r="XBP447" s="383"/>
      <c r="XBQ447" s="383"/>
      <c r="XBR447" s="383"/>
      <c r="XBS447" s="383"/>
      <c r="XBT447" s="383"/>
      <c r="XBU447" s="383"/>
      <c r="XBV447" s="383"/>
      <c r="XBW447" s="383"/>
      <c r="XBX447" s="383"/>
      <c r="XBY447" s="383"/>
      <c r="XBZ447" s="383"/>
      <c r="XCA447" s="383"/>
      <c r="XCB447" s="383"/>
      <c r="XCC447" s="383"/>
      <c r="XCD447" s="383"/>
      <c r="XCE447" s="383"/>
      <c r="XCF447" s="383"/>
      <c r="XCG447" s="383"/>
      <c r="XCH447" s="383"/>
      <c r="XCI447" s="383"/>
      <c r="XCJ447" s="383"/>
      <c r="XCK447" s="383"/>
      <c r="XCL447" s="383"/>
      <c r="XCM447" s="383"/>
      <c r="XCN447" s="383"/>
      <c r="XCO447" s="383"/>
      <c r="XCP447" s="383"/>
      <c r="XCQ447" s="383"/>
      <c r="XCR447" s="383"/>
      <c r="XCS447" s="383"/>
      <c r="XCT447" s="383"/>
      <c r="XCU447" s="383"/>
      <c r="XCV447" s="383"/>
      <c r="XCW447" s="383"/>
      <c r="XCX447" s="383"/>
      <c r="XCY447" s="383"/>
      <c r="XCZ447" s="383"/>
      <c r="XDA447" s="383"/>
      <c r="XDB447" s="383"/>
      <c r="XDC447" s="383"/>
      <c r="XDD447" s="383"/>
      <c r="XDE447" s="383"/>
      <c r="XDF447" s="383"/>
      <c r="XDG447" s="383"/>
      <c r="XDH447" s="383"/>
      <c r="XDI447" s="383"/>
      <c r="XDJ447" s="383"/>
      <c r="XDK447" s="383"/>
      <c r="XDL447" s="383"/>
      <c r="XDM447" s="383"/>
      <c r="XDN447" s="383"/>
      <c r="XDO447" s="383"/>
      <c r="XDP447" s="383"/>
      <c r="XDQ447" s="383"/>
      <c r="XDR447" s="383"/>
      <c r="XDS447" s="383"/>
      <c r="XDT447" s="383"/>
      <c r="XDU447" s="383"/>
      <c r="XDV447" s="383"/>
      <c r="XDW447" s="383"/>
      <c r="XDX447" s="383"/>
      <c r="XDY447" s="383"/>
      <c r="XDZ447" s="383"/>
      <c r="XEA447" s="383"/>
      <c r="XEB447" s="383"/>
      <c r="XEC447" s="383"/>
      <c r="XED447" s="383"/>
      <c r="XEE447" s="383"/>
      <c r="XEF447" s="383"/>
      <c r="XEG447" s="383"/>
      <c r="XEH447" s="383"/>
      <c r="XEI447" s="383"/>
      <c r="XEJ447" s="383"/>
      <c r="XEK447" s="383"/>
      <c r="XEL447" s="383"/>
      <c r="XEM447" s="383"/>
      <c r="XEN447" s="383"/>
      <c r="XEO447" s="383"/>
      <c r="XEP447" s="383"/>
      <c r="XEQ447" s="383"/>
      <c r="XER447" s="383"/>
      <c r="XES447" s="383"/>
      <c r="XET447" s="383"/>
      <c r="XEU447" s="383"/>
      <c r="XEV447" s="383"/>
      <c r="XEW447" s="383"/>
      <c r="XEX447" s="383"/>
      <c r="XEY447" s="383"/>
      <c r="XEZ447" s="383"/>
      <c r="XFA447" s="383"/>
    </row>
    <row r="448" spans="1:16381" s="327" customFormat="1" x14ac:dyDescent="0.25">
      <c r="A448" s="359" t="s">
        <v>231</v>
      </c>
      <c r="B448" s="390" t="s">
        <v>238</v>
      </c>
      <c r="C448" s="391" t="s">
        <v>206</v>
      </c>
      <c r="D448" s="379" t="s">
        <v>374</v>
      </c>
      <c r="E448" s="379"/>
      <c r="F448" s="380">
        <f>F449</f>
        <v>150</v>
      </c>
    </row>
    <row r="449" spans="1:9" s="327" customFormat="1" x14ac:dyDescent="0.25">
      <c r="A449" s="335" t="s">
        <v>183</v>
      </c>
      <c r="B449" s="390" t="s">
        <v>238</v>
      </c>
      <c r="C449" s="391" t="s">
        <v>206</v>
      </c>
      <c r="D449" s="322" t="s">
        <v>476</v>
      </c>
      <c r="E449" s="322"/>
      <c r="F449" s="343">
        <f>F450</f>
        <v>150</v>
      </c>
    </row>
    <row r="450" spans="1:9" x14ac:dyDescent="0.25">
      <c r="A450" s="335" t="s">
        <v>232</v>
      </c>
      <c r="B450" s="390" t="s">
        <v>238</v>
      </c>
      <c r="C450" s="391" t="s">
        <v>206</v>
      </c>
      <c r="D450" s="322" t="s">
        <v>476</v>
      </c>
      <c r="E450" s="322">
        <v>700</v>
      </c>
      <c r="F450" s="343">
        <f>F451</f>
        <v>150</v>
      </c>
    </row>
    <row r="451" spans="1:9" x14ac:dyDescent="0.25">
      <c r="A451" s="335" t="s">
        <v>375</v>
      </c>
      <c r="B451" s="390" t="s">
        <v>238</v>
      </c>
      <c r="C451" s="391" t="s">
        <v>206</v>
      </c>
      <c r="D451" s="322" t="s">
        <v>476</v>
      </c>
      <c r="E451" s="322">
        <v>730</v>
      </c>
      <c r="F451" s="343">
        <v>150</v>
      </c>
    </row>
    <row r="452" spans="1:9" ht="49.5" x14ac:dyDescent="0.25">
      <c r="A452" s="363" t="s">
        <v>233</v>
      </c>
      <c r="B452" s="324">
        <v>14</v>
      </c>
      <c r="C452" s="324"/>
      <c r="D452" s="325"/>
      <c r="E452" s="325"/>
      <c r="F452" s="342">
        <f>F453</f>
        <v>2460.8000000000002</v>
      </c>
      <c r="G452" s="332"/>
      <c r="H452" s="332"/>
      <c r="I452" s="332"/>
    </row>
    <row r="453" spans="1:9" s="331" customFormat="1" ht="32.25" x14ac:dyDescent="0.3">
      <c r="A453" s="328" t="s">
        <v>234</v>
      </c>
      <c r="B453" s="324">
        <v>14</v>
      </c>
      <c r="C453" s="324" t="s">
        <v>206</v>
      </c>
      <c r="D453" s="325"/>
      <c r="E453" s="325"/>
      <c r="F453" s="342">
        <f>F454</f>
        <v>2460.8000000000002</v>
      </c>
    </row>
    <row r="454" spans="1:9" ht="31.5" x14ac:dyDescent="0.25">
      <c r="A454" s="323" t="s">
        <v>252</v>
      </c>
      <c r="B454" s="321">
        <v>14</v>
      </c>
      <c r="C454" s="321" t="s">
        <v>206</v>
      </c>
      <c r="D454" s="322" t="s">
        <v>284</v>
      </c>
      <c r="E454" s="322"/>
      <c r="F454" s="343">
        <f>F455</f>
        <v>2460.8000000000002</v>
      </c>
    </row>
    <row r="455" spans="1:9" x14ac:dyDescent="0.25">
      <c r="A455" s="323" t="s">
        <v>376</v>
      </c>
      <c r="B455" s="321">
        <v>14</v>
      </c>
      <c r="C455" s="321" t="s">
        <v>206</v>
      </c>
      <c r="D455" s="322" t="s">
        <v>377</v>
      </c>
      <c r="E455" s="322"/>
      <c r="F455" s="343">
        <f>F456+F459</f>
        <v>2460.8000000000002</v>
      </c>
    </row>
    <row r="456" spans="1:9" ht="31.5" x14ac:dyDescent="0.25">
      <c r="A456" s="323" t="s">
        <v>378</v>
      </c>
      <c r="B456" s="321">
        <v>14</v>
      </c>
      <c r="C456" s="321" t="s">
        <v>206</v>
      </c>
      <c r="D456" s="322" t="s">
        <v>379</v>
      </c>
      <c r="E456" s="322"/>
      <c r="F456" s="343">
        <f>F457</f>
        <v>1648.2</v>
      </c>
    </row>
    <row r="457" spans="1:9" s="331" customFormat="1" ht="18.75" x14ac:dyDescent="0.3">
      <c r="A457" s="323" t="s">
        <v>75</v>
      </c>
      <c r="B457" s="321">
        <v>14</v>
      </c>
      <c r="C457" s="321" t="s">
        <v>206</v>
      </c>
      <c r="D457" s="322" t="s">
        <v>379</v>
      </c>
      <c r="E457" s="322">
        <v>500</v>
      </c>
      <c r="F457" s="343">
        <f>F458</f>
        <v>1648.2</v>
      </c>
    </row>
    <row r="458" spans="1:9" x14ac:dyDescent="0.25">
      <c r="A458" s="323" t="s">
        <v>235</v>
      </c>
      <c r="B458" s="321">
        <v>14</v>
      </c>
      <c r="C458" s="321" t="s">
        <v>206</v>
      </c>
      <c r="D458" s="322" t="s">
        <v>379</v>
      </c>
      <c r="E458" s="322">
        <v>510</v>
      </c>
      <c r="F458" s="343">
        <v>1648.2</v>
      </c>
    </row>
    <row r="459" spans="1:9" ht="31.5" x14ac:dyDescent="0.25">
      <c r="A459" s="348" t="s">
        <v>380</v>
      </c>
      <c r="B459" s="321">
        <v>14</v>
      </c>
      <c r="C459" s="321" t="s">
        <v>206</v>
      </c>
      <c r="D459" s="353" t="s">
        <v>381</v>
      </c>
      <c r="E459" s="322"/>
      <c r="F459" s="343">
        <f>F460</f>
        <v>812.6</v>
      </c>
    </row>
    <row r="460" spans="1:9" x14ac:dyDescent="0.25">
      <c r="A460" s="323" t="s">
        <v>75</v>
      </c>
      <c r="B460" s="321" t="s">
        <v>382</v>
      </c>
      <c r="C460" s="321" t="s">
        <v>206</v>
      </c>
      <c r="D460" s="353" t="s">
        <v>381</v>
      </c>
      <c r="E460" s="322">
        <v>500</v>
      </c>
      <c r="F460" s="343">
        <f>F461</f>
        <v>812.6</v>
      </c>
    </row>
    <row r="461" spans="1:9" x14ac:dyDescent="0.25">
      <c r="A461" s="323" t="s">
        <v>235</v>
      </c>
      <c r="B461" s="321" t="s">
        <v>382</v>
      </c>
      <c r="C461" s="321" t="s">
        <v>206</v>
      </c>
      <c r="D461" s="353" t="s">
        <v>381</v>
      </c>
      <c r="E461" s="322">
        <v>510</v>
      </c>
      <c r="F461" s="343">
        <v>812.6</v>
      </c>
    </row>
    <row r="462" spans="1:9" s="327" customFormat="1" x14ac:dyDescent="0.25">
      <c r="A462" s="328" t="s">
        <v>236</v>
      </c>
      <c r="B462" s="324"/>
      <c r="C462" s="324"/>
      <c r="D462" s="325"/>
      <c r="E462" s="325"/>
      <c r="F462" s="339">
        <f>F7+F139+F161+F173+F353+F409+F432+F439+F446+F452</f>
        <v>300198.69999999995</v>
      </c>
      <c r="G462" s="373"/>
      <c r="H462" s="373"/>
      <c r="I462" s="373"/>
    </row>
    <row r="464" spans="1:9" x14ac:dyDescent="0.25">
      <c r="G464" s="332"/>
      <c r="H464" s="332"/>
      <c r="I464" s="332"/>
    </row>
  </sheetData>
  <mergeCells count="9">
    <mergeCell ref="A1:F1"/>
    <mergeCell ref="F4:F5"/>
    <mergeCell ref="A3:F3"/>
    <mergeCell ref="A2:F2"/>
    <mergeCell ref="A4:A5"/>
    <mergeCell ref="D4:D5"/>
    <mergeCell ref="E4:E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2017-02-16T12:07:23Z</dcterms:modified>
</cp:coreProperties>
</file>